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2" activeTab="5"/>
  </bookViews>
  <sheets>
    <sheet name="Краснослободская 19" sheetId="1" r:id="rId1"/>
    <sheet name="Краснослободская 19(2019)" sheetId="2" r:id="rId2"/>
    <sheet name="Краснослободская 19(2020)" sheetId="3" r:id="rId3"/>
    <sheet name="Краснослободская 19(2021)" sheetId="4" r:id="rId4"/>
    <sheet name="Краснослободская 19(2022)" sheetId="5" r:id="rId5"/>
    <sheet name="Краснослободская 19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'Краснослободская 19'!#REF!,'Краснослободская 19'!#REF!</definedName>
    <definedName name="Z_6E36EA37_049E_4FAE_B719_2847CD16F858_.wvu.Rows" localSheetId="0" hidden="1">'Краснослободская 19'!$42:$45</definedName>
    <definedName name="Z_73C0D023_21BD_4441_8EFA_957546C15799_.wvu.Cols" localSheetId="0" hidden="1">'Краснослободская 19'!#REF!,'Краснослободская 19'!#REF!</definedName>
    <definedName name="Z_73C0D023_21BD_4441_8EFA_957546C15799_.wvu.Rows" localSheetId="0" hidden="1">'Краснослободская 19'!$42:$45</definedName>
    <definedName name="_xlnm.Print_Area" localSheetId="0">'Краснослободская 19'!$A$1:$K$60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3" i="5" s="1"/>
  <c r="E4" i="5"/>
  <c r="F31" i="5" l="1"/>
  <c r="F56" i="5"/>
  <c r="F61" i="5" s="1"/>
  <c r="F64" i="5" s="1"/>
  <c r="F68" i="5" s="1"/>
  <c r="F61" i="4"/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9" i="4" s="1"/>
  <c r="F52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F57" i="2"/>
  <c r="E9" i="2"/>
  <c r="F58" i="2"/>
  <c r="F9" i="2"/>
  <c r="G9" i="2"/>
  <c r="F49" i="2" l="1"/>
  <c r="F48" i="2"/>
  <c r="F47" i="2"/>
  <c r="F42" i="2"/>
  <c r="F40" i="2" s="1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32" i="1" l="1"/>
  <c r="F39" i="1"/>
  <c r="F50" i="1" s="1"/>
  <c r="F55" i="1" s="1"/>
  <c r="F9" i="1"/>
  <c r="G9" i="1"/>
  <c r="E9" i="1"/>
  <c r="F15" i="1"/>
  <c r="G15" i="1"/>
  <c r="E15" i="1"/>
  <c r="E3" i="1" l="1"/>
  <c r="F58" i="1" l="1"/>
  <c r="F25" i="2" s="1"/>
  <c r="F59" i="2" s="1"/>
  <c r="F25" i="3" s="1"/>
  <c r="F59" i="3" s="1"/>
  <c r="F25" i="4" s="1"/>
</calcChain>
</file>

<file path=xl/sharedStrings.xml><?xml version="1.0" encoding="utf-8"?>
<sst xmlns="http://schemas.openxmlformats.org/spreadsheetml/2006/main" count="375" uniqueCount="99">
  <si>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</si>
  <si>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</si>
  <si>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</si>
  <si>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</si>
  <si>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</si>
  <si>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</si>
  <si>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</si>
  <si>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</si>
  <si>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</si>
  <si>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</si>
  <si>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</si>
  <si>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</si>
  <si>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</si>
  <si>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</si>
  <si>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</si>
  <si>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</si>
  <si>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</si>
  <si>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</si>
  <si>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</si>
  <si>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</si>
  <si>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</si>
  <si>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</si>
  <si>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</si>
  <si>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</si>
  <si>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</si>
  <si>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</si>
  <si>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</si>
  <si>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</si>
  <si>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</si>
  <si>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</si>
  <si>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</si>
  <si>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</si>
  <si>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</si>
  <si>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</si>
  <si>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</si>
  <si>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</si>
  <si>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</si>
  <si>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</si>
  <si>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Краснослободская 19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</si>
  <si>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</si>
  <si>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</si>
  <si>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</si>
  <si>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</si>
  <si>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</si>
  <si>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</si>
  <si>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</si>
  <si>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</si>
  <si>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</si>
  <si>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</si>
  <si>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</si>
  <si>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</si>
  <si>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</si>
  <si>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</si>
  <si>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</si>
  <si>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</si>
  <si>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</si>
  <si>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</si>
  <si>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</si>
  <si>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</si>
  <si>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</si>
  <si>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</si>
  <si>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</si>
  <si>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</si>
  <si>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</si>
  <si>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</si>
  <si>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</si>
  <si>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</si>
  <si>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</si>
  <si>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</si>
  <si>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</si>
  <si>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</si>
  <si>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</si>
  <si>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</si>
  <si>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</si>
  <si>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</si>
  <si>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</si>
  <si>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</si>
  <si>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</si>
  <si>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</si>
  <si>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</si>
  <si>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</si>
  <si>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</si>
  <si>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</si>
  <si>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</si>
  <si>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</si>
  <si>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</si>
  <si>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</si>
  <si>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</si>
  <si>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</si>
  <si>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</si>
  <si>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</si>
  <si>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</si>
  <si>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</si>
  <si>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</si>
  <si>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</si>
  <si>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</si>
  <si>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</si>
  <si>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</si>
  <si>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 xml:space="preserve">задолженность с нарастающим итогом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</si>
</sst>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5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39">
          <cell r="W139">
            <v>8033.607184794253</v>
          </cell>
          <cell r="X139">
            <v>1605.0474790919116</v>
          </cell>
          <cell r="Y139">
            <v>501.1053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3244.5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Y139">
            <v>27662.62319293827</v>
          </cell>
          <cell r="BB139">
            <v>0</v>
          </cell>
          <cell r="BC139">
            <v>0</v>
          </cell>
          <cell r="CN139">
            <v>10163.745714083892</v>
          </cell>
          <cell r="CO139">
            <v>2083.1245218457416</v>
          </cell>
          <cell r="CP139">
            <v>0</v>
          </cell>
          <cell r="DB139">
            <v>0</v>
          </cell>
          <cell r="DG139">
            <v>8681.0295727707435</v>
          </cell>
          <cell r="DU139">
            <v>73317.00292461316</v>
          </cell>
          <cell r="DV139">
            <v>15310.715096761425</v>
          </cell>
          <cell r="DW139">
            <v>4846.2427000000007</v>
          </cell>
          <cell r="EK139">
            <v>0</v>
          </cell>
          <cell r="EQ139">
            <v>56869.681569471788</v>
          </cell>
          <cell r="FB139">
            <v>69551.74258688766</v>
          </cell>
          <cell r="FC139">
            <v>14206.695861466327</v>
          </cell>
          <cell r="FD139">
            <v>1691.4048</v>
          </cell>
          <cell r="FL139">
            <v>0</v>
          </cell>
          <cell r="FS139">
            <v>30078.549425738431</v>
          </cell>
          <cell r="FX139">
            <v>43211.912499203536</v>
          </cell>
          <cell r="FY139">
            <v>8813.755270574522</v>
          </cell>
          <cell r="FZ139">
            <v>0</v>
          </cell>
          <cell r="GG139">
            <v>2935.9271999999992</v>
          </cell>
          <cell r="GL139">
            <v>13610.35175077631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39">
          <cell r="W139">
            <v>3902.9331903468728</v>
          </cell>
          <cell r="X139">
            <v>1202.3130899259022</v>
          </cell>
          <cell r="Y139">
            <v>0</v>
          </cell>
          <cell r="AK139">
            <v>0</v>
          </cell>
          <cell r="AV139">
            <v>0</v>
          </cell>
          <cell r="AY139">
            <v>17894.718858336422</v>
          </cell>
          <cell r="BB139">
            <v>0</v>
          </cell>
          <cell r="BM139">
            <v>0</v>
          </cell>
          <cell r="BN139">
            <v>0</v>
          </cell>
          <cell r="CN139">
            <v>11670.085079248513</v>
          </cell>
          <cell r="CO139">
            <v>3617.726374567038</v>
          </cell>
          <cell r="CP139">
            <v>511.49799999999999</v>
          </cell>
          <cell r="DB139">
            <v>0</v>
          </cell>
          <cell r="DG139">
            <v>16870.040749245753</v>
          </cell>
          <cell r="DU139">
            <v>43939.399859409983</v>
          </cell>
          <cell r="DV139">
            <v>13531.927091725367</v>
          </cell>
          <cell r="DW139">
            <v>5874.8727999999992</v>
          </cell>
          <cell r="EL139">
            <v>0</v>
          </cell>
          <cell r="EQ139">
            <v>31986.370296602945</v>
          </cell>
          <cell r="FB139">
            <v>69769.694044241929</v>
          </cell>
          <cell r="FC139">
            <v>33895.998604331355</v>
          </cell>
          <cell r="FD139">
            <v>812.60340000000008</v>
          </cell>
          <cell r="FL139">
            <v>0</v>
          </cell>
          <cell r="FS139">
            <v>27632.219676350946</v>
          </cell>
          <cell r="FX139">
            <v>44791.778849598646</v>
          </cell>
          <cell r="FY139">
            <v>29182.836684057325</v>
          </cell>
          <cell r="FZ139">
            <v>0</v>
          </cell>
          <cell r="GG139">
            <v>1306.3751999999997</v>
          </cell>
          <cell r="GL139">
            <v>15387.938106985637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39">
          <cell r="W139">
            <v>2384.8448771272901</v>
          </cell>
          <cell r="X139">
            <v>684.3470468896038</v>
          </cell>
          <cell r="Y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Y139">
            <v>10361.666448781578</v>
          </cell>
          <cell r="BB139">
            <v>0</v>
          </cell>
          <cell r="BC139">
            <v>0</v>
          </cell>
          <cell r="BM139">
            <v>0</v>
          </cell>
          <cell r="CN139">
            <v>10303.026439730284</v>
          </cell>
          <cell r="CO139">
            <v>3193.9381963163887</v>
          </cell>
          <cell r="CP139">
            <v>165.83</v>
          </cell>
          <cell r="DB139">
            <v>0</v>
          </cell>
          <cell r="DF139">
            <v>9383.8601623319955</v>
          </cell>
          <cell r="DU139">
            <v>49761.31497310767</v>
          </cell>
          <cell r="DV139">
            <v>12409.211321559946</v>
          </cell>
          <cell r="DW139">
            <v>16279.695900000001</v>
          </cell>
          <cell r="EK139">
            <v>0</v>
          </cell>
          <cell r="EP139">
            <v>31045.352894904554</v>
          </cell>
          <cell r="FB139">
            <v>69014.695278106316</v>
          </cell>
          <cell r="FC139">
            <v>18633.421887631586</v>
          </cell>
          <cell r="FD139">
            <v>1657.1328000000001</v>
          </cell>
          <cell r="FE139">
            <v>0</v>
          </cell>
          <cell r="FL139">
            <v>0</v>
          </cell>
          <cell r="FS139">
            <v>27189.446288011823</v>
          </cell>
          <cell r="FX139">
            <v>33040.108536563217</v>
          </cell>
          <cell r="FY139">
            <v>9054.3824889762836</v>
          </cell>
          <cell r="FZ139">
            <v>591.6</v>
          </cell>
          <cell r="GG139">
            <v>3666.2472000000002</v>
          </cell>
          <cell r="GL139">
            <v>10837.364699131755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39">
          <cell r="W139">
            <v>5230.3851518921347</v>
          </cell>
          <cell r="X139">
            <v>1266.1787283114636</v>
          </cell>
          <cell r="Y139">
            <v>4873.6201000000001</v>
          </cell>
          <cell r="AV139">
            <v>0</v>
          </cell>
          <cell r="AY139">
            <v>20509.315444971689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CN139">
            <v>11140.689942372066</v>
          </cell>
          <cell r="CO139">
            <v>3104.9906264650353</v>
          </cell>
          <cell r="CP139">
            <v>22.66</v>
          </cell>
          <cell r="DB139">
            <v>0</v>
          </cell>
          <cell r="DG139">
            <v>10054.996970350665</v>
          </cell>
          <cell r="DL139">
            <v>3241.1731</v>
          </cell>
          <cell r="DP139">
            <v>597.98504999999989</v>
          </cell>
          <cell r="DT139">
            <v>2551.7117000000003</v>
          </cell>
          <cell r="DU139">
            <v>50133.578251996369</v>
          </cell>
          <cell r="DV139">
            <v>11778.247391876739</v>
          </cell>
          <cell r="DX139">
            <v>0</v>
          </cell>
          <cell r="DY139">
            <v>0</v>
          </cell>
          <cell r="DZ139">
            <v>3165.7499999999995</v>
          </cell>
          <cell r="EA139">
            <v>0</v>
          </cell>
          <cell r="EB139">
            <v>0</v>
          </cell>
          <cell r="EC139">
            <v>0</v>
          </cell>
          <cell r="ED139">
            <v>0</v>
          </cell>
          <cell r="EE139">
            <v>0</v>
          </cell>
          <cell r="EF139">
            <v>0</v>
          </cell>
          <cell r="EG139">
            <v>0</v>
          </cell>
          <cell r="EH139">
            <v>0</v>
          </cell>
          <cell r="EI139">
            <v>0</v>
          </cell>
          <cell r="EJ139">
            <v>0</v>
          </cell>
          <cell r="EP139">
            <v>17990.324231750914</v>
          </cell>
          <cell r="EU139">
            <v>79617.98</v>
          </cell>
          <cell r="EW139">
            <v>1383.0520499999998</v>
          </cell>
          <cell r="EY139">
            <v>101062.52000000002</v>
          </cell>
          <cell r="FA139">
            <v>138.22020000000001</v>
          </cell>
          <cell r="FL139">
            <v>3014.9999999999995</v>
          </cell>
          <cell r="FS139">
            <v>0</v>
          </cell>
          <cell r="FV139">
            <v>79860.039999999979</v>
          </cell>
          <cell r="FZ139">
            <v>586.26779999999997</v>
          </cell>
          <cell r="GG139">
            <v>393.3226499999999</v>
          </cell>
          <cell r="GL139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39">
          <cell r="W139">
            <v>1142.0672416809623</v>
          </cell>
          <cell r="X139">
            <v>265.48649286833069</v>
          </cell>
          <cell r="Y139">
            <v>2541.9369999999999</v>
          </cell>
          <cell r="AV139">
            <v>2.2037222834557155E-9</v>
          </cell>
          <cell r="AW139">
            <v>0</v>
          </cell>
          <cell r="AY139">
            <v>1299.9670256796953</v>
          </cell>
          <cell r="CQ139">
            <v>19140.722677168033</v>
          </cell>
          <cell r="CR139">
            <v>4644.2325246497348</v>
          </cell>
          <cell r="CS139">
            <v>10535.952750103859</v>
          </cell>
          <cell r="DE139">
            <v>0</v>
          </cell>
          <cell r="DI139">
            <v>15049.055936326411</v>
          </cell>
          <cell r="DX139">
            <v>24942.976783019243</v>
          </cell>
          <cell r="DY139">
            <v>5645.5249119725613</v>
          </cell>
          <cell r="DZ139">
            <v>4876.9534499999991</v>
          </cell>
          <cell r="EA139">
            <v>0</v>
          </cell>
          <cell r="ET139">
            <v>0</v>
          </cell>
          <cell r="EU139">
            <v>10343.627210808749</v>
          </cell>
          <cell r="EX139">
            <v>0</v>
          </cell>
          <cell r="EY139">
            <v>0</v>
          </cell>
          <cell r="EZ139">
            <v>0</v>
          </cell>
          <cell r="FB139">
            <v>0</v>
          </cell>
          <cell r="FQ139">
            <v>1277.3449499999999</v>
          </cell>
          <cell r="FR139">
            <v>0</v>
          </cell>
          <cell r="GH139">
            <v>260540.54</v>
          </cell>
          <cell r="GK139">
            <v>664.47584999999992</v>
          </cell>
          <cell r="GL139">
            <v>0</v>
          </cell>
          <cell r="GN139">
            <v>0</v>
          </cell>
          <cell r="GO139">
            <v>0</v>
          </cell>
          <cell r="GP139">
            <v>0</v>
          </cell>
          <cell r="GQ139">
            <v>0</v>
          </cell>
          <cell r="GR139">
            <v>0</v>
          </cell>
          <cell r="GS139">
            <v>0</v>
          </cell>
          <cell r="GT139">
            <v>0</v>
          </cell>
          <cell r="GU139">
            <v>0</v>
          </cell>
          <cell r="GV139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39">
          <cell r="CQ139">
            <v>5393.6250299836502</v>
          </cell>
          <cell r="CR139">
            <v>1325.167817102337</v>
          </cell>
          <cell r="CS139">
            <v>2728.3500042400333</v>
          </cell>
          <cell r="DI139">
            <v>4013.7827751639093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39">
          <cell r="W139">
            <v>8882.2925247956337</v>
          </cell>
          <cell r="X139">
            <v>2187.6086751781972</v>
          </cell>
          <cell r="Y139">
            <v>171424.09479999999</v>
          </cell>
          <cell r="AV139">
            <v>5.1050920562075049E-8</v>
          </cell>
          <cell r="AW139">
            <v>-171424.09479999999</v>
          </cell>
          <cell r="AX139">
            <v>11777.589923625412</v>
          </cell>
          <cell r="CT139">
            <v>45817.380000000005</v>
          </cell>
          <cell r="ED139">
            <v>80477.540000000008</v>
          </cell>
          <cell r="EE139">
            <v>10093.219563028679</v>
          </cell>
          <cell r="EF139">
            <v>2383.3948233507617</v>
          </cell>
          <cell r="EG139">
            <v>6724.2238499999994</v>
          </cell>
          <cell r="FA139">
            <v>0</v>
          </cell>
          <cell r="FB139">
            <v>4279.1458955121716</v>
          </cell>
          <cell r="FE139">
            <v>0</v>
          </cell>
          <cell r="FF139">
            <v>0</v>
          </cell>
          <cell r="FH139">
            <v>0</v>
          </cell>
          <cell r="FX139">
            <v>271522.20674999995</v>
          </cell>
          <cell r="FY139">
            <v>0</v>
          </cell>
          <cell r="GO139">
            <v>291321.68000000005</v>
          </cell>
          <cell r="GP139">
            <v>0</v>
          </cell>
          <cell r="GR139">
            <v>290.55554999999993</v>
          </cell>
          <cell r="GS139">
            <v>0</v>
          </cell>
          <cell r="GT139">
            <v>0</v>
          </cell>
          <cell r="GU139">
            <v>0</v>
          </cell>
          <cell r="GV139">
            <v>0</v>
          </cell>
          <cell r="GW139">
            <v>0</v>
          </cell>
          <cell r="GX139">
            <v>0</v>
          </cell>
          <cell r="GY139">
            <v>0</v>
          </cell>
          <cell r="GZ139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="106" zoomScaleNormal="106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7109375" style="1" customWidth="1"/>
    <col min="7" max="7" width="16.140625" style="1" customWidth="1"/>
    <col min="8" max="8" width="7.28515625" style="1" customWidth="1"/>
    <col min="9" max="16384" width="9.140625" style="1"/>
  </cols>
  <sheetData>
    <row r="1" spans="1:7" ht="18" customHeight="1" x14ac:dyDescent="0.2">
      <c r="A1" s="95" t="s">
        <v>51</v>
      </c>
      <c r="B1" s="95"/>
      <c r="C1" s="95"/>
      <c r="D1" s="95"/>
      <c r="E1" s="95"/>
      <c r="F1" s="95"/>
      <c r="G1" s="96"/>
    </row>
    <row r="2" spans="1:7" ht="21" customHeight="1" x14ac:dyDescent="0.2">
      <c r="A2" s="97" t="s">
        <v>38</v>
      </c>
      <c r="B2" s="98"/>
      <c r="C2" s="98"/>
      <c r="D2" s="98"/>
      <c r="E2" s="98"/>
      <c r="F2" s="98"/>
      <c r="G2" s="98"/>
    </row>
    <row r="3" spans="1:7" ht="14.25" hidden="1" customHeight="1" x14ac:dyDescent="0.2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7" ht="14.2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4.2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">
        <v>40</v>
      </c>
    </row>
    <row r="9" spans="1:7" ht="15.75" x14ac:dyDescent="0.25">
      <c r="A9" s="113" t="s">
        <v>8</v>
      </c>
      <c r="B9" s="114"/>
      <c r="C9" s="114"/>
      <c r="D9" s="115"/>
      <c r="E9" s="17">
        <f>SUM(E10:E14)</f>
        <v>1292960.8899999999</v>
      </c>
      <c r="F9" s="17">
        <f t="shared" ref="F9:G9" si="0">SUM(F10:F14)</f>
        <v>1274622.5</v>
      </c>
      <c r="G9" s="17">
        <f t="shared" si="0"/>
        <v>170288.61000000002</v>
      </c>
    </row>
    <row r="10" spans="1:7" ht="13.15" customHeight="1" x14ac:dyDescent="0.25">
      <c r="A10" s="101" t="s">
        <v>9</v>
      </c>
      <c r="B10" s="102"/>
      <c r="C10" s="102"/>
      <c r="D10" s="103"/>
      <c r="E10" s="18">
        <v>665799.81000000006</v>
      </c>
      <c r="F10" s="18">
        <v>653218.26</v>
      </c>
      <c r="G10" s="19">
        <v>106556.52</v>
      </c>
    </row>
    <row r="11" spans="1:7" ht="14.45" customHeight="1" x14ac:dyDescent="0.25">
      <c r="A11" s="101" t="s">
        <v>10</v>
      </c>
      <c r="B11" s="102"/>
      <c r="C11" s="102"/>
      <c r="D11" s="103"/>
      <c r="E11" s="18">
        <v>214684.1</v>
      </c>
      <c r="F11" s="18">
        <v>215049.93</v>
      </c>
      <c r="G11" s="19">
        <v>22071.54</v>
      </c>
    </row>
    <row r="12" spans="1:7" ht="13.9" customHeight="1" x14ac:dyDescent="0.25">
      <c r="A12" s="101" t="s">
        <v>11</v>
      </c>
      <c r="B12" s="102"/>
      <c r="C12" s="102"/>
      <c r="D12" s="103"/>
      <c r="E12" s="18">
        <v>67006.210000000006</v>
      </c>
      <c r="F12" s="18">
        <v>65978.240000000005</v>
      </c>
      <c r="G12" s="19">
        <v>6884.44</v>
      </c>
    </row>
    <row r="13" spans="1:7" ht="13.5" customHeight="1" x14ac:dyDescent="0.25">
      <c r="A13" s="101" t="s">
        <v>12</v>
      </c>
      <c r="B13" s="102"/>
      <c r="C13" s="102"/>
      <c r="D13" s="103"/>
      <c r="E13" s="18">
        <v>78477.56</v>
      </c>
      <c r="F13" s="18">
        <v>76348.95</v>
      </c>
      <c r="G13" s="19">
        <v>8294.98</v>
      </c>
    </row>
    <row r="14" spans="1:7" ht="14.45" customHeight="1" x14ac:dyDescent="0.25">
      <c r="A14" s="94" t="s">
        <v>13</v>
      </c>
      <c r="B14" s="94"/>
      <c r="C14" s="94"/>
      <c r="D14" s="94"/>
      <c r="E14" s="18">
        <v>266993.21000000002</v>
      </c>
      <c r="F14" s="18">
        <v>264027.12</v>
      </c>
      <c r="G14" s="19">
        <v>26481.13</v>
      </c>
    </row>
    <row r="15" spans="1:7" ht="15.75" x14ac:dyDescent="0.25">
      <c r="A15" s="104" t="s">
        <v>41</v>
      </c>
      <c r="B15" s="105"/>
      <c r="C15" s="105"/>
      <c r="D15" s="106"/>
      <c r="E15" s="17">
        <f>SUM(E16:E19)</f>
        <v>745014.18</v>
      </c>
      <c r="F15" s="17">
        <f t="shared" ref="F15:G15" si="1">SUM(F16:F19)</f>
        <v>730946.64999999991</v>
      </c>
      <c r="G15" s="17">
        <f t="shared" si="1"/>
        <v>77444.459999999992</v>
      </c>
    </row>
    <row r="16" spans="1:7" ht="33.6" customHeight="1" x14ac:dyDescent="0.25">
      <c r="A16" s="107" t="s">
        <v>43</v>
      </c>
      <c r="B16" s="108"/>
      <c r="C16" s="108"/>
      <c r="D16" s="109"/>
      <c r="E16" s="18">
        <v>679773.9</v>
      </c>
      <c r="F16" s="18">
        <v>668323.80000000005</v>
      </c>
      <c r="G16" s="19">
        <v>70350.37</v>
      </c>
    </row>
    <row r="17" spans="1:13" ht="15.75" x14ac:dyDescent="0.25">
      <c r="A17" s="94" t="s">
        <v>44</v>
      </c>
      <c r="B17" s="94"/>
      <c r="C17" s="94"/>
      <c r="D17" s="94"/>
      <c r="E17" s="18">
        <v>1785.66</v>
      </c>
      <c r="F17" s="18">
        <v>1728.33</v>
      </c>
      <c r="G17" s="19">
        <v>204.01</v>
      </c>
    </row>
    <row r="18" spans="1:13" ht="15.75" x14ac:dyDescent="0.25">
      <c r="A18" s="94" t="s">
        <v>45</v>
      </c>
      <c r="B18" s="94"/>
      <c r="C18" s="94"/>
      <c r="D18" s="94"/>
      <c r="E18" s="18">
        <v>3296.16</v>
      </c>
      <c r="F18" s="18">
        <v>3240.46</v>
      </c>
      <c r="G18" s="19">
        <v>352.52</v>
      </c>
    </row>
    <row r="19" spans="1:13" ht="15.75" x14ac:dyDescent="0.25">
      <c r="A19" s="94" t="s">
        <v>46</v>
      </c>
      <c r="B19" s="94"/>
      <c r="C19" s="94"/>
      <c r="D19" s="94"/>
      <c r="E19" s="18">
        <v>60158.46</v>
      </c>
      <c r="F19" s="18">
        <v>57654.06</v>
      </c>
      <c r="G19" s="19">
        <v>6537.56</v>
      </c>
    </row>
    <row r="20" spans="1:13" ht="15.75" x14ac:dyDescent="0.25">
      <c r="A20" s="93" t="s">
        <v>14</v>
      </c>
      <c r="B20" s="93"/>
      <c r="C20" s="93"/>
      <c r="D20" s="93"/>
      <c r="E20" s="36">
        <f>E21</f>
        <v>3492.72</v>
      </c>
      <c r="F20" s="36">
        <f t="shared" ref="F20:G20" si="2">F21</f>
        <v>3538.45</v>
      </c>
      <c r="G20" s="36">
        <f t="shared" si="2"/>
        <v>388.51</v>
      </c>
    </row>
    <row r="21" spans="1:13" ht="15.75" x14ac:dyDescent="0.25">
      <c r="A21" s="94" t="s">
        <v>15</v>
      </c>
      <c r="B21" s="94"/>
      <c r="C21" s="94"/>
      <c r="D21" s="94"/>
      <c r="E21" s="18">
        <v>3492.72</v>
      </c>
      <c r="F21" s="18">
        <v>3538.45</v>
      </c>
      <c r="G21" s="19">
        <v>388.51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4" t="s">
        <v>52</v>
      </c>
      <c r="B24" s="64"/>
      <c r="C24" s="64"/>
      <c r="D24" s="64"/>
      <c r="E24" s="64"/>
      <c r="F24" s="18">
        <v>-173118.74356078223</v>
      </c>
      <c r="G24" s="20"/>
    </row>
    <row r="25" spans="1:13" ht="15.75" customHeight="1" x14ac:dyDescent="0.2">
      <c r="A25" s="87" t="s">
        <v>30</v>
      </c>
      <c r="B25" s="88"/>
      <c r="C25" s="88"/>
      <c r="D25" s="88"/>
      <c r="E25" s="89"/>
      <c r="F25" s="83">
        <f>SUM(F27:F31)</f>
        <v>37802.383156824435</v>
      </c>
    </row>
    <row r="26" spans="1:13" ht="28.5" customHeight="1" x14ac:dyDescent="0.2">
      <c r="A26" s="90"/>
      <c r="B26" s="91"/>
      <c r="C26" s="91"/>
      <c r="D26" s="91"/>
      <c r="E26" s="92"/>
      <c r="F26" s="84"/>
    </row>
    <row r="27" spans="1:13" ht="15.75" hidden="1" x14ac:dyDescent="0.25">
      <c r="A27" s="72" t="s">
        <v>16</v>
      </c>
      <c r="B27" s="67"/>
      <c r="C27" s="67"/>
      <c r="D27" s="67"/>
      <c r="E27" s="68"/>
      <c r="F27" s="26">
        <f>'[1]УК ВР декабрь нар'!W139</f>
        <v>8033.607184794253</v>
      </c>
      <c r="M27" s="34"/>
    </row>
    <row r="28" spans="1:13" ht="15.75" hidden="1" x14ac:dyDescent="0.25">
      <c r="A28" s="72" t="s">
        <v>31</v>
      </c>
      <c r="B28" s="67"/>
      <c r="C28" s="67"/>
      <c r="D28" s="67"/>
      <c r="E28" s="68"/>
      <c r="F28" s="26">
        <f>'[1]УК ВР декабрь нар'!X139</f>
        <v>1605.0474790919116</v>
      </c>
    </row>
    <row r="29" spans="1:13" ht="15.75" hidden="1" x14ac:dyDescent="0.25">
      <c r="A29" s="72" t="s">
        <v>18</v>
      </c>
      <c r="B29" s="67"/>
      <c r="C29" s="67"/>
      <c r="D29" s="67"/>
      <c r="E29" s="68"/>
      <c r="F29" s="26">
        <f>'[1]УК ВР декабрь нар'!Y139</f>
        <v>501.1053</v>
      </c>
    </row>
    <row r="30" spans="1:13" ht="15.75" hidden="1" x14ac:dyDescent="0.25">
      <c r="A30" s="72" t="s">
        <v>19</v>
      </c>
      <c r="B30" s="67"/>
      <c r="C30" s="67"/>
      <c r="D30" s="67"/>
      <c r="E30" s="68"/>
      <c r="F30" s="26">
        <f>'[1]УК ВР декабрь нар'!AA139+'[1]УК ВР декабрь нар'!AB139+'[1]УК ВР декабрь нар'!AC139+'[1]УК ВР декабрь нар'!AD139+'[1]УК ВР декабрь нар'!AE139+'[1]УК ВР декабрь нар'!AF139+'[1]УК ВР декабрь нар'!AG139+'[1]УК ВР декабрь нар'!AH139+'[1]УК ВР декабрь нар'!AJ139+'[1]УК ВР декабрь нар'!AL139+'[1]УК ВР декабрь нар'!AN139+'[1]УК ВР декабрь нар'!AO139+'[1]УК ВР декабрь нар'!AP139+'[1]УК ВР декабрь нар'!AQ139+'[1]УК ВР декабрь нар'!AR139+'[1]УК ВР декабрь нар'!AT139</f>
        <v>0</v>
      </c>
    </row>
    <row r="31" spans="1:13" ht="36.75" hidden="1" customHeight="1" x14ac:dyDescent="0.25">
      <c r="A31" s="77" t="s">
        <v>32</v>
      </c>
      <c r="B31" s="85"/>
      <c r="C31" s="85"/>
      <c r="D31" s="85"/>
      <c r="E31" s="86"/>
      <c r="F31" s="26">
        <f>'[1]УК ВР декабрь нар'!AY139</f>
        <v>27662.62319293827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83">
        <f>SUM(F34:F38)+106852.31</f>
        <v>281368.35209954676</v>
      </c>
    </row>
    <row r="33" spans="1:13" ht="33" customHeight="1" x14ac:dyDescent="0.2">
      <c r="A33" s="90"/>
      <c r="B33" s="91"/>
      <c r="C33" s="91"/>
      <c r="D33" s="91"/>
      <c r="E33" s="92"/>
      <c r="F33" s="84"/>
    </row>
    <row r="34" spans="1:13" ht="15.75" hidden="1" x14ac:dyDescent="0.25">
      <c r="A34" s="80" t="s">
        <v>16</v>
      </c>
      <c r="B34" s="80"/>
      <c r="C34" s="80"/>
      <c r="D34" s="80"/>
      <c r="E34" s="80"/>
      <c r="F34" s="26">
        <f>'[1]УК ВР декабрь нар'!CN139+'[1]УК ВР декабрь нар'!DU139</f>
        <v>83480.748638697056</v>
      </c>
      <c r="M34" s="34"/>
    </row>
    <row r="35" spans="1:13" ht="15.75" hidden="1" x14ac:dyDescent="0.25">
      <c r="A35" s="80" t="s">
        <v>31</v>
      </c>
      <c r="B35" s="80"/>
      <c r="C35" s="80"/>
      <c r="D35" s="80"/>
      <c r="E35" s="80"/>
      <c r="F35" s="26">
        <f>'[1]УК ВР декабрь нар'!CO139+'[1]УК ВР декабрь нар'!DV139</f>
        <v>17393.839618607166</v>
      </c>
    </row>
    <row r="36" spans="1:13" ht="15.75" hidden="1" x14ac:dyDescent="0.25">
      <c r="A36" s="80" t="s">
        <v>18</v>
      </c>
      <c r="B36" s="80"/>
      <c r="C36" s="80"/>
      <c r="D36" s="80"/>
      <c r="E36" s="80"/>
      <c r="F36" s="26">
        <f>'[1]УК ВР декабрь нар'!CP139+'[1]УК ВР декабрь нар'!DW139</f>
        <v>4846.2427000000007</v>
      </c>
    </row>
    <row r="37" spans="1:13" ht="15.75" hidden="1" x14ac:dyDescent="0.25">
      <c r="A37" s="80" t="s">
        <v>19</v>
      </c>
      <c r="B37" s="80"/>
      <c r="C37" s="80"/>
      <c r="D37" s="80"/>
      <c r="E37" s="80"/>
      <c r="F37" s="26">
        <f>'[1]УК ВР декабрь нар'!AI139+'[1]УК ВР декабрь нар'!AJ139+'[1]УК ВР декабрь нар'!AS139+'[1]УК ВР декабрь нар'!BC139+'[1]УК ВР декабрь нар'!DB139+'[1]УК ВР декабрь нар'!EK139+'[1]УК ВР декабрь нар'!AM139</f>
        <v>3244.5</v>
      </c>
    </row>
    <row r="38" spans="1:13" ht="39.75" hidden="1" customHeight="1" x14ac:dyDescent="0.25">
      <c r="A38" s="77" t="s">
        <v>34</v>
      </c>
      <c r="B38" s="78"/>
      <c r="C38" s="78"/>
      <c r="D38" s="78"/>
      <c r="E38" s="79"/>
      <c r="F38" s="26">
        <f>'[1]УК ВР декабрь нар'!DG139+'[1]УК ВР декабрь нар'!EQ139</f>
        <v>65550.711142242537</v>
      </c>
    </row>
    <row r="39" spans="1:13" ht="32.450000000000003" customHeight="1" x14ac:dyDescent="0.25">
      <c r="A39" s="66" t="s">
        <v>35</v>
      </c>
      <c r="B39" s="81"/>
      <c r="C39" s="81"/>
      <c r="D39" s="81"/>
      <c r="E39" s="82"/>
      <c r="F39" s="27">
        <f>SUM(F40:F48)+52096.44</f>
        <v>236196.77939464679</v>
      </c>
    </row>
    <row r="40" spans="1:13" ht="15.75" hidden="1" x14ac:dyDescent="0.25">
      <c r="A40" s="73" t="s">
        <v>20</v>
      </c>
      <c r="B40" s="74"/>
      <c r="C40" s="74"/>
      <c r="D40" s="74"/>
      <c r="E40" s="75"/>
      <c r="F40" s="26">
        <f>'[1]УК ВР декабрь нар'!FB139+'[1]УК ВР декабрь нар'!FX139</f>
        <v>112763.6550860912</v>
      </c>
      <c r="M40" s="34"/>
    </row>
    <row r="41" spans="1:13" ht="15.75" hidden="1" x14ac:dyDescent="0.25">
      <c r="A41" s="72" t="s">
        <v>31</v>
      </c>
      <c r="B41" s="67"/>
      <c r="C41" s="67"/>
      <c r="D41" s="67"/>
      <c r="E41" s="67"/>
      <c r="F41" s="26">
        <f>'[1]УК ВР декабрь нар'!FC139+'[1]УК ВР декабрь нар'!FY139</f>
        <v>23020.451132040849</v>
      </c>
    </row>
    <row r="42" spans="1:13" ht="15.6" hidden="1" customHeight="1" x14ac:dyDescent="0.25">
      <c r="A42" s="80" t="s">
        <v>21</v>
      </c>
      <c r="B42" s="80"/>
      <c r="C42" s="80"/>
      <c r="D42" s="80"/>
      <c r="E42" s="72"/>
      <c r="F42" s="26"/>
    </row>
    <row r="43" spans="1:13" ht="15.6" hidden="1" customHeight="1" x14ac:dyDescent="0.25">
      <c r="A43" s="72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80" t="s">
        <v>22</v>
      </c>
      <c r="B44" s="80"/>
      <c r="C44" s="80"/>
      <c r="D44" s="80"/>
      <c r="E44" s="72"/>
      <c r="F44" s="26"/>
    </row>
    <row r="45" spans="1:13" ht="15.6" hidden="1" customHeight="1" x14ac:dyDescent="0.25">
      <c r="A45" s="72" t="s">
        <v>17</v>
      </c>
      <c r="B45" s="67"/>
      <c r="C45" s="67"/>
      <c r="D45" s="67"/>
      <c r="E45" s="67"/>
      <c r="F45" s="26"/>
    </row>
    <row r="46" spans="1:13" ht="15.75" hidden="1" x14ac:dyDescent="0.25">
      <c r="A46" s="80" t="s">
        <v>18</v>
      </c>
      <c r="B46" s="80"/>
      <c r="C46" s="80"/>
      <c r="D46" s="80"/>
      <c r="E46" s="72"/>
      <c r="F46" s="26">
        <f>'[1]УК ВР декабрь нар'!FD139+'[1]УК ВР декабрь нар'!FZ139</f>
        <v>1691.4048</v>
      </c>
    </row>
    <row r="47" spans="1:13" ht="15.75" hidden="1" x14ac:dyDescent="0.25">
      <c r="A47" s="72" t="s">
        <v>19</v>
      </c>
      <c r="B47" s="67"/>
      <c r="C47" s="67"/>
      <c r="D47" s="67"/>
      <c r="E47" s="67"/>
      <c r="F47" s="26">
        <f>'[1]УК ВР декабрь нар'!GG139+'[1]УК ВР декабрь нар'!FL139+'[1]УК ВР декабрь нар'!BB139+'[1]УК ВР декабрь нар'!AK139</f>
        <v>2935.9271999999992</v>
      </c>
    </row>
    <row r="48" spans="1:13" ht="43.5" hidden="1" customHeight="1" x14ac:dyDescent="0.25">
      <c r="A48" s="77" t="s">
        <v>36</v>
      </c>
      <c r="B48" s="78"/>
      <c r="C48" s="78"/>
      <c r="D48" s="78"/>
      <c r="E48" s="79"/>
      <c r="F48" s="26">
        <f>'[1]УК ВР декабрь нар'!FS139+'[1]УК ВР декабрь нар'!GL139</f>
        <v>43688.901176514744</v>
      </c>
    </row>
    <row r="49" spans="1:12" ht="15.6" hidden="1" customHeight="1" x14ac:dyDescent="0.25">
      <c r="A49" s="66" t="s">
        <v>37</v>
      </c>
      <c r="B49" s="67"/>
      <c r="C49" s="67"/>
      <c r="D49" s="67"/>
      <c r="E49" s="68"/>
      <c r="F49" s="33"/>
    </row>
    <row r="50" spans="1:12" ht="15.75" x14ac:dyDescent="0.25">
      <c r="A50" s="69" t="s">
        <v>47</v>
      </c>
      <c r="B50" s="70"/>
      <c r="C50" s="70"/>
      <c r="D50" s="70"/>
      <c r="E50" s="71"/>
      <c r="F50" s="27">
        <f>F25+F32+F39+F49</f>
        <v>555367.51465101796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105634.9</v>
      </c>
    </row>
    <row r="52" spans="1:12" ht="15.75" x14ac:dyDescent="0.25">
      <c r="A52" s="72" t="s">
        <v>23</v>
      </c>
      <c r="B52" s="67"/>
      <c r="C52" s="67"/>
      <c r="D52" s="67"/>
      <c r="E52" s="67"/>
      <c r="F52" s="26">
        <v>53686.82</v>
      </c>
    </row>
    <row r="53" spans="1:12" ht="15.75" x14ac:dyDescent="0.25">
      <c r="A53" s="72" t="s">
        <v>24</v>
      </c>
      <c r="B53" s="67"/>
      <c r="C53" s="67"/>
      <c r="D53" s="67"/>
      <c r="E53" s="67"/>
      <c r="F53" s="26">
        <v>51948.08</v>
      </c>
    </row>
    <row r="54" spans="1:12" ht="18" hidden="1" customHeight="1" x14ac:dyDescent="0.25">
      <c r="A54" s="73" t="s">
        <v>25</v>
      </c>
      <c r="B54" s="74"/>
      <c r="C54" s="74"/>
      <c r="D54" s="74"/>
      <c r="E54" s="75"/>
      <c r="F54" s="26">
        <v>0</v>
      </c>
    </row>
    <row r="55" spans="1:12" ht="15.75" x14ac:dyDescent="0.25">
      <c r="A55" s="76" t="s">
        <v>49</v>
      </c>
      <c r="B55" s="76"/>
      <c r="C55" s="76"/>
      <c r="D55" s="76"/>
      <c r="E55" s="76"/>
      <c r="F55" s="27">
        <f>F50+F51</f>
        <v>661002.41465101799</v>
      </c>
      <c r="L55" s="20"/>
    </row>
    <row r="56" spans="1:12" ht="15.75" x14ac:dyDescent="0.25">
      <c r="A56" s="64" t="s">
        <v>26</v>
      </c>
      <c r="B56" s="64"/>
      <c r="C56" s="64"/>
      <c r="D56" s="64"/>
      <c r="E56" s="64"/>
      <c r="F56" s="28">
        <f>E16</f>
        <v>679773.9</v>
      </c>
    </row>
    <row r="57" spans="1:12" ht="15.75" x14ac:dyDescent="0.25">
      <c r="A57" s="64" t="s">
        <v>27</v>
      </c>
      <c r="B57" s="64"/>
      <c r="C57" s="64"/>
      <c r="D57" s="64"/>
      <c r="E57" s="64"/>
      <c r="F57" s="27">
        <f>F16</f>
        <v>668323.80000000005</v>
      </c>
      <c r="H57" s="29"/>
    </row>
    <row r="58" spans="1:12" ht="15.75" x14ac:dyDescent="0.25">
      <c r="A58" s="65" t="s">
        <v>28</v>
      </c>
      <c r="B58" s="65"/>
      <c r="C58" s="65"/>
      <c r="D58" s="65"/>
      <c r="E58" s="65"/>
      <c r="F58" s="27">
        <f>F24+F56-F55</f>
        <v>-154347.25821180019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53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'Краснослободская 19'!A2:G2</f>
        <v>перед собственниками дома по адресу: ул. Краснослободская 19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'Краснослободская 19'!G6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'Краснослободская 19'!G8</f>
        <v>задолженность с нарастающим итогом с -01.01.2011г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1431408.04</v>
      </c>
      <c r="F9" s="17">
        <f t="shared" ref="F9:G9" si="0">SUM(F10:F15)</f>
        <v>1381940.99</v>
      </c>
      <c r="G9" s="17">
        <f t="shared" si="0"/>
        <v>219755.05999999997</v>
      </c>
    </row>
    <row r="10" spans="1:7" ht="15.75" x14ac:dyDescent="0.25">
      <c r="A10" s="101" t="s">
        <v>9</v>
      </c>
      <c r="B10" s="102"/>
      <c r="C10" s="102"/>
      <c r="D10" s="103"/>
      <c r="E10" s="18">
        <v>698733.24</v>
      </c>
      <c r="F10" s="18">
        <v>683397.55</v>
      </c>
      <c r="G10" s="19">
        <v>121892.21</v>
      </c>
    </row>
    <row r="11" spans="1:7" ht="15.75" x14ac:dyDescent="0.25">
      <c r="A11" s="101" t="s">
        <v>10</v>
      </c>
      <c r="B11" s="102"/>
      <c r="C11" s="102"/>
      <c r="D11" s="103"/>
      <c r="E11" s="18">
        <v>231042.95</v>
      </c>
      <c r="F11" s="18">
        <v>219945.01</v>
      </c>
      <c r="G11" s="19">
        <v>33168.879999999997</v>
      </c>
    </row>
    <row r="12" spans="1:7" ht="15.75" x14ac:dyDescent="0.25">
      <c r="A12" s="101" t="s">
        <v>11</v>
      </c>
      <c r="B12" s="102"/>
      <c r="C12" s="102"/>
      <c r="D12" s="103"/>
      <c r="E12" s="18">
        <v>68594.259999999995</v>
      </c>
      <c r="F12" s="18">
        <v>66259.86</v>
      </c>
      <c r="G12" s="19">
        <v>9218.84</v>
      </c>
    </row>
    <row r="13" spans="1:7" ht="15.75" x14ac:dyDescent="0.25">
      <c r="A13" s="101" t="s">
        <v>12</v>
      </c>
      <c r="B13" s="102"/>
      <c r="C13" s="102"/>
      <c r="D13" s="103"/>
      <c r="E13" s="18">
        <v>78263.73</v>
      </c>
      <c r="F13" s="18">
        <v>76301.62</v>
      </c>
      <c r="G13" s="19">
        <v>10257.09</v>
      </c>
    </row>
    <row r="14" spans="1:7" ht="15.75" x14ac:dyDescent="0.25">
      <c r="A14" s="94" t="s">
        <v>13</v>
      </c>
      <c r="B14" s="94"/>
      <c r="C14" s="94"/>
      <c r="D14" s="94"/>
      <c r="E14" s="18">
        <v>251256.06</v>
      </c>
      <c r="F14" s="18">
        <v>244929.99</v>
      </c>
      <c r="G14" s="19">
        <v>32807.199999999997</v>
      </c>
    </row>
    <row r="15" spans="1:7" ht="15.75" x14ac:dyDescent="0.25">
      <c r="A15" s="101" t="s">
        <v>68</v>
      </c>
      <c r="B15" s="102"/>
      <c r="C15" s="102"/>
      <c r="D15" s="103"/>
      <c r="E15" s="18">
        <v>103517.8</v>
      </c>
      <c r="F15" s="18">
        <v>91106.96</v>
      </c>
      <c r="G15" s="19">
        <v>12410.84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705948.29999999993</v>
      </c>
      <c r="F16" s="17">
        <f>SUM(F17:F20)</f>
        <v>706653.17</v>
      </c>
      <c r="G16" s="17">
        <f>SUM(G17:G20)</f>
        <v>77090.89</v>
      </c>
    </row>
    <row r="17" spans="1:12" ht="15.75" x14ac:dyDescent="0.25">
      <c r="A17" s="116" t="s">
        <v>43</v>
      </c>
      <c r="B17" s="117"/>
      <c r="C17" s="117"/>
      <c r="D17" s="118"/>
      <c r="E17" s="18">
        <v>637686.54</v>
      </c>
      <c r="F17" s="18">
        <v>639136.67000000004</v>
      </c>
      <c r="G17" s="19">
        <v>69251.539999999994</v>
      </c>
    </row>
    <row r="18" spans="1:12" ht="15.75" x14ac:dyDescent="0.25">
      <c r="A18" s="94" t="s">
        <v>55</v>
      </c>
      <c r="B18" s="94"/>
      <c r="C18" s="94"/>
      <c r="D18" s="94"/>
      <c r="E18" s="18">
        <v>1923.24</v>
      </c>
      <c r="F18" s="18">
        <v>1907.85</v>
      </c>
      <c r="G18" s="19">
        <v>219.4</v>
      </c>
    </row>
    <row r="19" spans="1:12" ht="15.75" x14ac:dyDescent="0.25">
      <c r="A19" s="94" t="s">
        <v>56</v>
      </c>
      <c r="B19" s="94"/>
      <c r="C19" s="94"/>
      <c r="D19" s="94"/>
      <c r="E19" s="18">
        <v>3571.32</v>
      </c>
      <c r="F19" s="18">
        <v>3517.6</v>
      </c>
      <c r="G19" s="19">
        <v>406.24</v>
      </c>
    </row>
    <row r="20" spans="1:12" ht="15.75" x14ac:dyDescent="0.25">
      <c r="A20" s="94" t="s">
        <v>57</v>
      </c>
      <c r="B20" s="94"/>
      <c r="C20" s="94"/>
      <c r="D20" s="94"/>
      <c r="E20" s="18">
        <v>62767.199999999997</v>
      </c>
      <c r="F20" s="18">
        <v>62091.05</v>
      </c>
      <c r="G20" s="19">
        <v>7213.71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2037.42</v>
      </c>
      <c r="F21" s="17">
        <f>SUM(F22)</f>
        <v>2299.94</v>
      </c>
      <c r="G21" s="17">
        <f>SUM(G22)</f>
        <v>125.99</v>
      </c>
    </row>
    <row r="22" spans="1:12" ht="15.75" x14ac:dyDescent="0.25">
      <c r="A22" s="94" t="s">
        <v>15</v>
      </c>
      <c r="B22" s="94"/>
      <c r="C22" s="94"/>
      <c r="D22" s="94"/>
      <c r="E22" s="18">
        <v>2037.42</v>
      </c>
      <c r="F22" s="18">
        <v>2299.94</v>
      </c>
      <c r="G22" s="19">
        <v>125.99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4" t="s">
        <v>59</v>
      </c>
      <c r="B25" s="64"/>
      <c r="C25" s="64"/>
      <c r="D25" s="64"/>
      <c r="E25" s="64"/>
      <c r="F25" s="40">
        <f>'Краснослободская 19'!F58</f>
        <v>-154347.25821180019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83">
        <f>SUM(F28:F32)</f>
        <v>22999.965138609197</v>
      </c>
    </row>
    <row r="27" spans="1:12" ht="13.1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'[2]УК ВР декабрь нар'!W139</f>
        <v>3902.9331903468728</v>
      </c>
      <c r="L28" s="34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'[2]УК ВР декабрь нар'!X139</f>
        <v>1202.3130899259022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'[2]УК ВР декабрь нар'!Y139</f>
        <v>0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'[2]УК ВР декабрь нар'!AV139+'[2]УК ВР декабрь нар'!BN139</f>
        <v>0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'[2]УК ВР декабрь нар'!AY139</f>
        <v>17894.718858336422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83">
        <f>SUM(F35:F39)+106940.69</f>
        <v>234942.61025079963</v>
      </c>
    </row>
    <row r="34" spans="1:12" ht="13.1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'[2]УК ВР декабрь нар'!CN139+'[2]УК ВР декабрь нар'!DU139</f>
        <v>55609.484938658497</v>
      </c>
      <c r="L35" s="34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'[2]УК ВР декабрь нар'!CO139+'[2]УК ВР декабрь нар'!DV139</f>
        <v>17149.653466292406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'[2]УК ВР декабрь нар'!CP139+'[2]УК ВР декабрь нар'!DW139</f>
        <v>6386.3707999999988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'[2]УК ВР декабрь нар'!BM139+'[2]УК ВР декабрь нар'!DB139+'[2]УК ВР декабрь нар'!EL139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'[2]УК ВР декабрь нар'!DG139+'[2]УК ВР декабрь нар'!EQ139</f>
        <v>48856.411045848698</v>
      </c>
    </row>
    <row r="40" spans="1:12" ht="15.75" x14ac:dyDescent="0.25">
      <c r="A40" s="66" t="s">
        <v>35</v>
      </c>
      <c r="B40" s="81"/>
      <c r="C40" s="81"/>
      <c r="D40" s="81"/>
      <c r="E40" s="82"/>
      <c r="F40" s="27">
        <f>SUM(F41:F49)</f>
        <v>222779.44456556585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'[2]УК ВР декабрь нар'!FB139+'[2]УК ВР декабрь нар'!FX139</f>
        <v>114561.47289384058</v>
      </c>
      <c r="L41" s="34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'[2]УК ВР декабрь нар'!FC139+'[2]УК ВР декабрь нар'!FY139</f>
        <v>63078.835288388684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'[2]УК ВР декабрь нар'!FD139+'[2]УК ВР декабрь нар'!FZ139</f>
        <v>812.60340000000008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'[2]УК ВР декабрь нар'!GG139+'[2]УК ВР декабрь нар'!FL139+'[2]УК ВР декабрь нар'!BB139+'[2]УК ВР декабрь нар'!AK139</f>
        <v>1306.3751999999997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'[2]УК ВР декабрь нар'!FS139+'[2]УК ВР декабрь нар'!GL139</f>
        <v>43020.157783336581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3"/>
    </row>
    <row r="51" spans="1:15" ht="15.75" x14ac:dyDescent="0.25">
      <c r="A51" s="69" t="s">
        <v>65</v>
      </c>
      <c r="B51" s="70"/>
      <c r="C51" s="70"/>
      <c r="D51" s="70"/>
      <c r="E51" s="71"/>
      <c r="F51" s="27">
        <f>F26+F33+F40+F50</f>
        <v>480722.01995497465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115540.42000000001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55104.3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60436.12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596262.43995497469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637686.54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639136.67000000004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-112923.15816677484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69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'Краснослободская 19'!A2:G2</f>
        <v>перед собственниками дома по адресу: ул. Краснослободская 19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'Краснослободская 19'!G6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'Краснослободская 19'!G8</f>
        <v>задолженность с нарастающим итогом с -01.01.2011г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649753.03999999992</v>
      </c>
      <c r="F9" s="17">
        <f t="shared" ref="F9:G9" si="0">SUM(F10:F15)</f>
        <v>844856.91</v>
      </c>
      <c r="G9" s="17">
        <f t="shared" si="0"/>
        <v>24651.190000000002</v>
      </c>
    </row>
    <row r="10" spans="1:7" ht="15.75" x14ac:dyDescent="0.25">
      <c r="A10" s="101" t="s">
        <v>9</v>
      </c>
      <c r="B10" s="102"/>
      <c r="C10" s="102"/>
      <c r="D10" s="103"/>
      <c r="E10" s="18">
        <v>402475.68</v>
      </c>
      <c r="F10" s="18">
        <v>514345.59</v>
      </c>
      <c r="G10" s="19">
        <v>10022.299999999999</v>
      </c>
    </row>
    <row r="11" spans="1:7" ht="15.75" x14ac:dyDescent="0.25">
      <c r="A11" s="101" t="s">
        <v>10</v>
      </c>
      <c r="B11" s="102"/>
      <c r="C11" s="102"/>
      <c r="D11" s="103"/>
      <c r="E11" s="18">
        <v>69377.37</v>
      </c>
      <c r="F11" s="18">
        <v>98640.02</v>
      </c>
      <c r="G11" s="19">
        <v>3906.23</v>
      </c>
    </row>
    <row r="12" spans="1:7" ht="15.75" x14ac:dyDescent="0.25">
      <c r="A12" s="101" t="s">
        <v>11</v>
      </c>
      <c r="B12" s="102"/>
      <c r="C12" s="102"/>
      <c r="D12" s="103"/>
      <c r="E12" s="18">
        <v>60049.279999999999</v>
      </c>
      <c r="F12" s="18">
        <v>64690.8</v>
      </c>
      <c r="G12" s="19">
        <v>4577.32</v>
      </c>
    </row>
    <row r="13" spans="1:7" ht="15.75" x14ac:dyDescent="0.25">
      <c r="A13" s="101" t="s">
        <v>12</v>
      </c>
      <c r="B13" s="102"/>
      <c r="C13" s="102"/>
      <c r="D13" s="103"/>
      <c r="E13" s="18">
        <v>68493.7</v>
      </c>
      <c r="F13" s="18">
        <v>73669.070000000007</v>
      </c>
      <c r="G13" s="19">
        <v>5081.72</v>
      </c>
    </row>
    <row r="14" spans="1:7" ht="15.75" x14ac:dyDescent="0.25">
      <c r="A14" s="94" t="s">
        <v>13</v>
      </c>
      <c r="B14" s="94"/>
      <c r="C14" s="94"/>
      <c r="D14" s="94"/>
      <c r="E14" s="18">
        <v>41201.730000000003</v>
      </c>
      <c r="F14" s="18">
        <v>73166.05</v>
      </c>
      <c r="G14" s="19">
        <v>842.88</v>
      </c>
    </row>
    <row r="15" spans="1:7" ht="15.75" x14ac:dyDescent="0.25">
      <c r="A15" s="101" t="s">
        <v>68</v>
      </c>
      <c r="B15" s="102"/>
      <c r="C15" s="102"/>
      <c r="D15" s="103"/>
      <c r="E15" s="18">
        <v>8155.28</v>
      </c>
      <c r="F15" s="18">
        <v>20345.38</v>
      </c>
      <c r="G15" s="19">
        <v>220.74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699174.31</v>
      </c>
      <c r="F16" s="17">
        <f>SUM(F17:F20)</f>
        <v>706772.71</v>
      </c>
      <c r="G16" s="17">
        <f>SUM(G17:G20)</f>
        <v>69703.05</v>
      </c>
    </row>
    <row r="17" spans="1:12" ht="23.25" customHeight="1" x14ac:dyDescent="0.25">
      <c r="A17" s="116" t="s">
        <v>43</v>
      </c>
      <c r="B17" s="117"/>
      <c r="C17" s="117"/>
      <c r="D17" s="118"/>
      <c r="E17" s="18">
        <v>637455.30000000005</v>
      </c>
      <c r="F17" s="18">
        <v>642668.51</v>
      </c>
      <c r="G17" s="19">
        <v>64248.89</v>
      </c>
    </row>
    <row r="18" spans="1:12" ht="15.75" x14ac:dyDescent="0.25">
      <c r="A18" s="94" t="s">
        <v>55</v>
      </c>
      <c r="B18" s="94"/>
      <c r="C18" s="94"/>
      <c r="D18" s="94"/>
      <c r="E18" s="18">
        <v>1923.39</v>
      </c>
      <c r="F18" s="18">
        <v>1929.64</v>
      </c>
      <c r="G18" s="19">
        <v>213.15</v>
      </c>
    </row>
    <row r="19" spans="1:12" ht="15.75" x14ac:dyDescent="0.25">
      <c r="A19" s="94" t="s">
        <v>56</v>
      </c>
      <c r="B19" s="94"/>
      <c r="C19" s="94"/>
      <c r="D19" s="94"/>
      <c r="E19" s="18">
        <v>3708.79</v>
      </c>
      <c r="F19" s="18">
        <v>3692.11</v>
      </c>
      <c r="G19" s="19">
        <v>422.92</v>
      </c>
    </row>
    <row r="20" spans="1:12" ht="15.75" x14ac:dyDescent="0.25">
      <c r="A20" s="94" t="s">
        <v>57</v>
      </c>
      <c r="B20" s="94"/>
      <c r="C20" s="94"/>
      <c r="D20" s="94"/>
      <c r="E20" s="18">
        <v>56086.83</v>
      </c>
      <c r="F20" s="18">
        <v>58482.45</v>
      </c>
      <c r="G20" s="19">
        <v>4818.09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>SUM(F22)</f>
        <v>112.13</v>
      </c>
      <c r="G21" s="17">
        <f>SUM(G22)</f>
        <v>13.86</v>
      </c>
    </row>
    <row r="22" spans="1:12" ht="15.75" x14ac:dyDescent="0.25">
      <c r="A22" s="94" t="s">
        <v>15</v>
      </c>
      <c r="B22" s="94"/>
      <c r="C22" s="94"/>
      <c r="D22" s="94"/>
      <c r="E22" s="18">
        <v>0</v>
      </c>
      <c r="F22" s="18">
        <v>112.13</v>
      </c>
      <c r="G22" s="19">
        <v>13.86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71</v>
      </c>
      <c r="B25" s="64"/>
      <c r="C25" s="64"/>
      <c r="D25" s="64"/>
      <c r="E25" s="64"/>
      <c r="F25" s="40">
        <f>'Краснослободская 19(2019)'!F59</f>
        <v>-112923.15816677484</v>
      </c>
      <c r="G25" s="20"/>
    </row>
    <row r="26" spans="1:12" ht="13.15" customHeight="1" x14ac:dyDescent="0.2">
      <c r="A26" s="87" t="s">
        <v>72</v>
      </c>
      <c r="B26" s="88"/>
      <c r="C26" s="88"/>
      <c r="D26" s="88"/>
      <c r="E26" s="89"/>
      <c r="F26" s="83">
        <f>SUM(F28:F32)</f>
        <v>13430.858372798471</v>
      </c>
    </row>
    <row r="27" spans="1:12" ht="67.150000000000006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'[3]УК ВР декабрь нар'!W139</f>
        <v>2384.8448771272901</v>
      </c>
      <c r="L28" s="34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'[3]УК ВР декабрь нар'!X139</f>
        <v>684.3470468896038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'[3]УК ВР декабрь нар'!Y139</f>
        <v>0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'[3]УК ВР декабрь нар'!AA139+'[3]УК ВР декабрь нар'!AB139+'[3]УК ВР декабрь нар'!AC139+'[3]УК ВР декабрь нар'!AD139+'[3]УК ВР декабрь нар'!AE139+'[3]УК ВР декабрь нар'!AF139+'[3]УК ВР декабрь нар'!AG139+'[3]УК ВР декабрь нар'!AH139+'[3]УК ВР декабрь нар'!AJ139+'[3]УК ВР декабрь нар'!AL139+'[3]УК ВР декабрь нар'!AN139+'[3]УК ВР декабрь нар'!AO139+'[3]УК ВР декабрь нар'!AP139+'[3]УК ВР декабрь нар'!AQ139+'[3]УК ВР декабрь нар'!AR139+'[3]УК ВР декабрь нар'!AT139</f>
        <v>0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'[3]УК ВР декабрь нар'!AY139</f>
        <v>10361.666448781578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83">
        <f>SUM(F35:F39)+131159.96</f>
        <v>263702.18988795078</v>
      </c>
    </row>
    <row r="34" spans="1:12" ht="84.6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'[3]УК ВР декабрь нар'!CN139+'[3]УК ВР декабрь нар'!DU139</f>
        <v>60064.341412837952</v>
      </c>
      <c r="L35" s="34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'[3]УК ВР декабрь нар'!CO139+'[3]УК ВР декабрь нар'!DV139</f>
        <v>15603.149517876334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'[3]УК ВР декабрь нар'!CP139+'[3]УК ВР декабрь нар'!DW139</f>
        <v>16445.525900000001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'[3]УК ВР декабрь нар'!AI139+'[3]УК ВР декабрь нар'!AJ139+'[3]УК ВР декабрь нар'!AS139+'[3]УК ВР декабрь нар'!BC139+'[3]УК ВР декабрь нар'!BM139+'[3]УК ВР декабрь нар'!DB139+'[3]УК ВР декабрь нар'!EK139+'[3]УК ВР декабрь нар'!AM139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'[3]УК ВР декабрь нар'!DF139+'[3]УК ВР декабрь нар'!EP139</f>
        <v>40429.21305723655</v>
      </c>
    </row>
    <row r="40" spans="1:12" ht="79.150000000000006" customHeight="1" x14ac:dyDescent="0.25">
      <c r="A40" s="66" t="s">
        <v>74</v>
      </c>
      <c r="B40" s="81"/>
      <c r="C40" s="81"/>
      <c r="D40" s="81"/>
      <c r="E40" s="82"/>
      <c r="F40" s="27">
        <f>SUM(F41:F49)</f>
        <v>173684.39917842098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'[3]УК ВР декабрь нар'!FB139+'[3]УК ВР декабрь нар'!FX139</f>
        <v>102054.80381466953</v>
      </c>
      <c r="L41" s="34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'[3]УК ВР декабрь нар'!FC139+'[3]УК ВР декабрь нар'!FY139</f>
        <v>27687.80437660787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'[3]УК ВР декабрь нар'!FD139+'[3]УК ВР декабрь нар'!FZ139</f>
        <v>2248.7328000000002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'[3]УК ВР декабрь нар'!GG139+'[3]УК ВР декабрь нар'!FL139+'[3]УК ВР декабрь нар'!FE139+'[3]УК ВР декабрь нар'!BB139+'[3]УК ВР декабрь нар'!AK139</f>
        <v>3666.2472000000002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'[3]УК ВР декабрь нар'!FS139+'[3]УК ВР декабрь нар'!GL139</f>
        <v>38026.810987143574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3"/>
    </row>
    <row r="51" spans="1:15" ht="15.6" customHeight="1" x14ac:dyDescent="0.25">
      <c r="A51" s="69" t="s">
        <v>75</v>
      </c>
      <c r="B51" s="70"/>
      <c r="C51" s="70"/>
      <c r="D51" s="70"/>
      <c r="E51" s="71"/>
      <c r="F51" s="27">
        <f>F26+F33+F40+F50</f>
        <v>450817.44743917021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93599.03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36526.85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57072.18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544416.47743917024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637455.30000000005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642668.51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-19884.335605944972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8" zoomScaleNormal="100" workbookViewId="0">
      <selection activeCell="F53" sqref="F53:F5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5" t="s">
        <v>76</v>
      </c>
      <c r="B1" s="95"/>
      <c r="C1" s="95"/>
      <c r="D1" s="95"/>
      <c r="E1" s="95"/>
      <c r="F1" s="95"/>
      <c r="G1" s="96"/>
    </row>
    <row r="2" spans="1:7" x14ac:dyDescent="0.2">
      <c r="A2" s="97" t="str">
        <f>'Краснослободская 19'!A2:G2</f>
        <v>перед собственниками дома по адресу: ул. Краснослободская 19</v>
      </c>
      <c r="B2" s="98"/>
      <c r="C2" s="98"/>
      <c r="D2" s="98"/>
      <c r="E2" s="98"/>
      <c r="F2" s="98"/>
      <c r="G2" s="98"/>
    </row>
    <row r="3" spans="1:7" hidden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'Краснослободская 19'!G6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'Краснослободская 19'!G8</f>
        <v>задолженность с нарастающим итогом с -01.01.2011г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-4332.88</v>
      </c>
      <c r="F9" s="17">
        <f t="shared" ref="F9:G9" si="0">SUM(F10:F15)</f>
        <v>3310.41</v>
      </c>
      <c r="G9" s="17">
        <f t="shared" si="0"/>
        <v>17007.900000000001</v>
      </c>
    </row>
    <row r="10" spans="1:7" ht="15.75" x14ac:dyDescent="0.25">
      <c r="A10" s="101" t="s">
        <v>9</v>
      </c>
      <c r="B10" s="102"/>
      <c r="C10" s="102"/>
      <c r="D10" s="103"/>
      <c r="E10" s="18">
        <v>0</v>
      </c>
      <c r="F10" s="18">
        <v>1760.25</v>
      </c>
      <c r="G10" s="19">
        <v>8262.0499999999993</v>
      </c>
    </row>
    <row r="11" spans="1:7" ht="15.75" x14ac:dyDescent="0.25">
      <c r="A11" s="101" t="s">
        <v>10</v>
      </c>
      <c r="B11" s="102"/>
      <c r="C11" s="102"/>
      <c r="D11" s="103"/>
      <c r="E11" s="18">
        <v>-790.98</v>
      </c>
      <c r="F11" s="18">
        <v>-238.6</v>
      </c>
      <c r="G11" s="19">
        <v>3353.85</v>
      </c>
    </row>
    <row r="12" spans="1:7" ht="15.75" x14ac:dyDescent="0.25">
      <c r="A12" s="101" t="s">
        <v>11</v>
      </c>
      <c r="B12" s="102"/>
      <c r="C12" s="102"/>
      <c r="D12" s="103"/>
      <c r="E12" s="18">
        <v>-1992.72</v>
      </c>
      <c r="F12" s="18">
        <v>505.32</v>
      </c>
      <c r="G12" s="19">
        <v>2079.2800000000002</v>
      </c>
    </row>
    <row r="13" spans="1:7" ht="15.75" x14ac:dyDescent="0.25">
      <c r="A13" s="101" t="s">
        <v>12</v>
      </c>
      <c r="B13" s="102"/>
      <c r="C13" s="102"/>
      <c r="D13" s="103"/>
      <c r="E13" s="18">
        <v>-1549.18</v>
      </c>
      <c r="F13" s="18">
        <v>851.84</v>
      </c>
      <c r="G13" s="19">
        <v>2680.7</v>
      </c>
    </row>
    <row r="14" spans="1:7" ht="15.75" x14ac:dyDescent="0.25">
      <c r="A14" s="94" t="s">
        <v>13</v>
      </c>
      <c r="B14" s="94"/>
      <c r="C14" s="94"/>
      <c r="D14" s="94"/>
      <c r="E14" s="18">
        <v>0</v>
      </c>
      <c r="F14" s="18">
        <v>350.89</v>
      </c>
      <c r="G14" s="19">
        <v>491.99</v>
      </c>
    </row>
    <row r="15" spans="1:7" ht="15.75" x14ac:dyDescent="0.25">
      <c r="A15" s="101" t="s">
        <v>68</v>
      </c>
      <c r="B15" s="102"/>
      <c r="C15" s="102"/>
      <c r="D15" s="103"/>
      <c r="E15" s="18">
        <v>0</v>
      </c>
      <c r="F15" s="18">
        <v>80.709999999999994</v>
      </c>
      <c r="G15" s="19">
        <v>140.03</v>
      </c>
    </row>
    <row r="16" spans="1:7" ht="15.75" hidden="1" x14ac:dyDescent="0.25">
      <c r="A16" s="104" t="s">
        <v>41</v>
      </c>
      <c r="B16" s="105"/>
      <c r="C16" s="105"/>
      <c r="D16" s="106"/>
      <c r="E16" s="17">
        <f>SUM(E17:E20)</f>
        <v>663460.59999999986</v>
      </c>
      <c r="F16" s="17">
        <f t="shared" ref="F16:G16" si="1">SUM(F17:F20)</f>
        <v>619784.97999999963</v>
      </c>
      <c r="G16" s="17">
        <f t="shared" si="1"/>
        <v>115747.02000000002</v>
      </c>
    </row>
    <row r="17" spans="1:12" ht="55.15" customHeight="1" x14ac:dyDescent="0.25">
      <c r="A17" s="119" t="s">
        <v>78</v>
      </c>
      <c r="B17" s="120"/>
      <c r="C17" s="120"/>
      <c r="D17" s="121"/>
      <c r="E17" s="18">
        <v>615417.45999999985</v>
      </c>
      <c r="F17" s="18">
        <v>575045.51999999967</v>
      </c>
      <c r="G17" s="19">
        <v>106989.18000000001</v>
      </c>
    </row>
    <row r="18" spans="1:12" ht="15.75" x14ac:dyDescent="0.25">
      <c r="A18" s="94" t="s">
        <v>55</v>
      </c>
      <c r="B18" s="94"/>
      <c r="C18" s="94"/>
      <c r="D18" s="94"/>
      <c r="E18" s="18">
        <v>988.86</v>
      </c>
      <c r="F18" s="18">
        <v>1026.74</v>
      </c>
      <c r="G18" s="19">
        <v>175.27</v>
      </c>
    </row>
    <row r="19" spans="1:12" ht="15.75" x14ac:dyDescent="0.25">
      <c r="A19" s="94" t="s">
        <v>56</v>
      </c>
      <c r="B19" s="94"/>
      <c r="C19" s="94"/>
      <c r="D19" s="94"/>
      <c r="E19" s="18">
        <v>6328.29</v>
      </c>
      <c r="F19" s="18">
        <v>5832.1</v>
      </c>
      <c r="G19" s="19">
        <v>919.11</v>
      </c>
    </row>
    <row r="20" spans="1:12" ht="15.75" x14ac:dyDescent="0.25">
      <c r="A20" s="94" t="s">
        <v>57</v>
      </c>
      <c r="B20" s="94"/>
      <c r="C20" s="94"/>
      <c r="D20" s="94"/>
      <c r="E20" s="18">
        <v>40725.99</v>
      </c>
      <c r="F20" s="18">
        <v>37880.620000000003</v>
      </c>
      <c r="G20" s="19">
        <v>7663.46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4" t="s">
        <v>15</v>
      </c>
      <c r="B22" s="94"/>
      <c r="C22" s="94"/>
      <c r="D22" s="9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77</v>
      </c>
      <c r="B25" s="64"/>
      <c r="C25" s="64"/>
      <c r="D25" s="64"/>
      <c r="E25" s="64"/>
      <c r="F25" s="40">
        <f>'Краснослободская 19(2020)'!F59</f>
        <v>-19884.335605944972</v>
      </c>
      <c r="G25" s="20"/>
    </row>
    <row r="26" spans="1:12" x14ac:dyDescent="0.2">
      <c r="A26" s="87" t="s">
        <v>72</v>
      </c>
      <c r="B26" s="88"/>
      <c r="C26" s="88"/>
      <c r="D26" s="88"/>
      <c r="E26" s="89"/>
      <c r="F26" s="83">
        <f>SUM(F28:F32)</f>
        <v>31879.499425175287</v>
      </c>
    </row>
    <row r="27" spans="1:12" ht="56.45" customHeight="1" x14ac:dyDescent="0.2">
      <c r="A27" s="90"/>
      <c r="B27" s="91"/>
      <c r="C27" s="91"/>
      <c r="D27" s="91"/>
      <c r="E27" s="92"/>
      <c r="F27" s="84"/>
    </row>
    <row r="28" spans="1:12" ht="15.75" hidden="1" x14ac:dyDescent="0.25">
      <c r="A28" s="72" t="s">
        <v>16</v>
      </c>
      <c r="B28" s="67"/>
      <c r="C28" s="67"/>
      <c r="D28" s="67"/>
      <c r="E28" s="68"/>
      <c r="F28" s="26">
        <f>'[4]УК ВР декабрь нар'!W139</f>
        <v>5230.3851518921347</v>
      </c>
      <c r="L28" s="34"/>
    </row>
    <row r="29" spans="1:12" ht="15.75" hidden="1" x14ac:dyDescent="0.25">
      <c r="A29" s="72" t="s">
        <v>31</v>
      </c>
      <c r="B29" s="67"/>
      <c r="C29" s="67"/>
      <c r="D29" s="67"/>
      <c r="E29" s="68"/>
      <c r="F29" s="26">
        <f>'[4]УК ВР декабрь нар'!X139</f>
        <v>1266.1787283114636</v>
      </c>
    </row>
    <row r="30" spans="1:12" ht="15.75" hidden="1" x14ac:dyDescent="0.25">
      <c r="A30" s="72" t="s">
        <v>18</v>
      </c>
      <c r="B30" s="67"/>
      <c r="C30" s="67"/>
      <c r="D30" s="67"/>
      <c r="E30" s="68"/>
      <c r="F30" s="26">
        <f>'[4]УК ВР декабрь нар'!Y139+'[4]УК ВР декабрь нар'!DX139</f>
        <v>4873.6201000000001</v>
      </c>
    </row>
    <row r="31" spans="1:12" ht="15.75" hidden="1" x14ac:dyDescent="0.25">
      <c r="A31" s="72" t="s">
        <v>19</v>
      </c>
      <c r="B31" s="67"/>
      <c r="C31" s="67"/>
      <c r="D31" s="67"/>
      <c r="E31" s="68"/>
      <c r="F31" s="26">
        <f>'[4]УК ВР декабрь нар'!AV139+'[4]УК ВР декабрь нар'!BM139+'[4]УК ВР декабрь нар'!BN139+'[4]УК ВР декабрь нар'!BO139+'[4]УК ВР декабрь нар'!BP139+'[4]УК ВР декабрь нар'!EG139+'[4]УК ВР декабрь нар'!EH139+'[4]УК ВР декабрь нар'!EI139+'[4]УК ВР декабрь нар'!EJ139</f>
        <v>0</v>
      </c>
    </row>
    <row r="32" spans="1:12" ht="15.75" hidden="1" x14ac:dyDescent="0.25">
      <c r="A32" s="77" t="s">
        <v>61</v>
      </c>
      <c r="B32" s="85"/>
      <c r="C32" s="85"/>
      <c r="D32" s="85"/>
      <c r="E32" s="86"/>
      <c r="F32" s="26">
        <f>'[4]УК ВР декабрь нар'!AY139</f>
        <v>20509.315444971689</v>
      </c>
    </row>
    <row r="33" spans="1:12" x14ac:dyDescent="0.2">
      <c r="A33" s="87" t="s">
        <v>73</v>
      </c>
      <c r="B33" s="88"/>
      <c r="C33" s="88"/>
      <c r="D33" s="88"/>
      <c r="E33" s="89"/>
      <c r="F33" s="83">
        <f>SUM(F35:F39)+94415.98</f>
        <v>208198.08726481179</v>
      </c>
    </row>
    <row r="34" spans="1:12" ht="94.9" customHeight="1" x14ac:dyDescent="0.2">
      <c r="A34" s="90"/>
      <c r="B34" s="91"/>
      <c r="C34" s="91"/>
      <c r="D34" s="91"/>
      <c r="E34" s="92"/>
      <c r="F34" s="84"/>
    </row>
    <row r="35" spans="1:12" ht="15.75" hidden="1" x14ac:dyDescent="0.25">
      <c r="A35" s="80" t="s">
        <v>16</v>
      </c>
      <c r="B35" s="80"/>
      <c r="C35" s="80"/>
      <c r="D35" s="80"/>
      <c r="E35" s="80"/>
      <c r="F35" s="26">
        <f>'[4]УК ВР декабрь нар'!CN139+'[4]УК ВР декабрь нар'!DU139</f>
        <v>61274.268194368437</v>
      </c>
      <c r="L35" s="34"/>
    </row>
    <row r="36" spans="1:12" ht="15.75" hidden="1" x14ac:dyDescent="0.25">
      <c r="A36" s="80" t="s">
        <v>31</v>
      </c>
      <c r="B36" s="80"/>
      <c r="C36" s="80"/>
      <c r="D36" s="80"/>
      <c r="E36" s="80"/>
      <c r="F36" s="26">
        <f>'[4]УК ВР декабрь нар'!CO139+'[4]УК ВР декабрь нар'!DV139</f>
        <v>14883.238018341774</v>
      </c>
    </row>
    <row r="37" spans="1:12" ht="15.75" hidden="1" x14ac:dyDescent="0.25">
      <c r="A37" s="80" t="s">
        <v>18</v>
      </c>
      <c r="B37" s="80"/>
      <c r="C37" s="80"/>
      <c r="D37" s="80"/>
      <c r="E37" s="80"/>
      <c r="F37" s="26">
        <f>'[4]УК ВР декабрь нар'!CP139+'[4]УК ВР декабрь нар'!DL139+'[4]УК ВР декабрь нар'!DP139+'[4]УК ВР декабрь нар'!DT139</f>
        <v>6413.5298499999999</v>
      </c>
    </row>
    <row r="38" spans="1:12" ht="15.75" hidden="1" x14ac:dyDescent="0.25">
      <c r="A38" s="80" t="s">
        <v>19</v>
      </c>
      <c r="B38" s="80"/>
      <c r="C38" s="80"/>
      <c r="D38" s="80"/>
      <c r="E38" s="80"/>
      <c r="F38" s="26">
        <f>'[4]УК ВР декабрь нар'!DB139+'[4]УК ВР декабрь нар'!DY139+'[4]УК ВР декабрь нар'!DZ139+'[4]УК ВР декабрь нар'!EA139+'[4]УК ВР декабрь нар'!EB139+'[4]УК ВР декабрь нар'!EC139+'[4]УК ВР декабрь нар'!ED139+'[4]УК ВР декабрь нар'!EE139+'[4]УК ВР декабрь нар'!EF139</f>
        <v>3165.7499999999995</v>
      </c>
    </row>
    <row r="39" spans="1:12" ht="51" hidden="1" customHeight="1" x14ac:dyDescent="0.25">
      <c r="A39" s="77" t="s">
        <v>63</v>
      </c>
      <c r="B39" s="78"/>
      <c r="C39" s="78"/>
      <c r="D39" s="78"/>
      <c r="E39" s="79"/>
      <c r="F39" s="26">
        <f>'[4]УК ВР декабрь нар'!DG139+'[4]УК ВР декабрь нар'!EP139</f>
        <v>28045.321202101579</v>
      </c>
    </row>
    <row r="40" spans="1:12" ht="72" customHeight="1" x14ac:dyDescent="0.25">
      <c r="A40" s="66" t="s">
        <v>74</v>
      </c>
      <c r="B40" s="81"/>
      <c r="C40" s="81"/>
      <c r="D40" s="81"/>
      <c r="E40" s="82"/>
      <c r="F40" s="27">
        <f>SUM(F41:F49)</f>
        <v>266056.40269999998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6">
        <f>'[4]УК ВР декабрь нар'!$EU139+'[4]УК ВР декабрь нар'!FV139+'[4]УК ВР декабрь нар'!EY139</f>
        <v>260540.53999999998</v>
      </c>
      <c r="L41" s="34"/>
    </row>
    <row r="42" spans="1:12" ht="15.75" hidden="1" x14ac:dyDescent="0.25">
      <c r="A42" s="72" t="s">
        <v>31</v>
      </c>
      <c r="B42" s="67"/>
      <c r="C42" s="67"/>
      <c r="D42" s="67"/>
      <c r="E42" s="67"/>
      <c r="F42" s="26"/>
    </row>
    <row r="43" spans="1:12" ht="15.75" hidden="1" x14ac:dyDescent="0.25">
      <c r="A43" s="80" t="s">
        <v>21</v>
      </c>
      <c r="B43" s="80"/>
      <c r="C43" s="80"/>
      <c r="D43" s="80"/>
      <c r="E43" s="72"/>
      <c r="F43" s="26"/>
    </row>
    <row r="44" spans="1:12" ht="15.75" hidden="1" x14ac:dyDescent="0.25">
      <c r="A44" s="72" t="s">
        <v>17</v>
      </c>
      <c r="B44" s="67"/>
      <c r="C44" s="67"/>
      <c r="D44" s="67"/>
      <c r="E44" s="67"/>
      <c r="F44" s="26"/>
    </row>
    <row r="45" spans="1:12" ht="15.75" hidden="1" x14ac:dyDescent="0.25">
      <c r="A45" s="80" t="s">
        <v>22</v>
      </c>
      <c r="B45" s="80"/>
      <c r="C45" s="80"/>
      <c r="D45" s="80"/>
      <c r="E45" s="72"/>
      <c r="F45" s="26"/>
    </row>
    <row r="46" spans="1:12" ht="15.75" hidden="1" x14ac:dyDescent="0.25">
      <c r="A46" s="72" t="s">
        <v>17</v>
      </c>
      <c r="B46" s="67"/>
      <c r="C46" s="67"/>
      <c r="D46" s="67"/>
      <c r="E46" s="67"/>
      <c r="F46" s="26"/>
    </row>
    <row r="47" spans="1:12" ht="15.75" hidden="1" x14ac:dyDescent="0.25">
      <c r="A47" s="80" t="s">
        <v>18</v>
      </c>
      <c r="B47" s="80"/>
      <c r="C47" s="80"/>
      <c r="D47" s="80"/>
      <c r="E47" s="72"/>
      <c r="F47" s="26">
        <f>'[4]УК ВР декабрь нар'!EW139+'[4]УК ВР декабрь нар'!FA139+'[4]УК ВР декабрь нар'!FZ139</f>
        <v>2107.5400499999996</v>
      </c>
    </row>
    <row r="48" spans="1:12" ht="15.75" hidden="1" x14ac:dyDescent="0.25">
      <c r="A48" s="72" t="s">
        <v>19</v>
      </c>
      <c r="B48" s="67"/>
      <c r="C48" s="67"/>
      <c r="D48" s="67"/>
      <c r="E48" s="67"/>
      <c r="F48" s="26">
        <f>'[4]УК ВР декабрь нар'!FL139+'[4]УК ВР декабрь нар'!GG139</f>
        <v>3408.3226499999996</v>
      </c>
    </row>
    <row r="49" spans="1:15" ht="15.75" hidden="1" x14ac:dyDescent="0.25">
      <c r="A49" s="77" t="s">
        <v>64</v>
      </c>
      <c r="B49" s="78"/>
      <c r="C49" s="78"/>
      <c r="D49" s="78"/>
      <c r="E49" s="79"/>
      <c r="F49" s="26">
        <f>'[4]УК ВР декабрь нар'!FS139+'[4]УК ВР декабрь нар'!GL139</f>
        <v>0</v>
      </c>
    </row>
    <row r="50" spans="1:15" ht="15.6" hidden="1" customHeight="1" x14ac:dyDescent="0.25">
      <c r="A50" s="66" t="s">
        <v>37</v>
      </c>
      <c r="B50" s="67"/>
      <c r="C50" s="67"/>
      <c r="D50" s="67"/>
      <c r="E50" s="68"/>
      <c r="F50" s="33"/>
    </row>
    <row r="51" spans="1:15" ht="15.75" x14ac:dyDescent="0.25">
      <c r="A51" s="69" t="s">
        <v>75</v>
      </c>
      <c r="B51" s="70"/>
      <c r="C51" s="70"/>
      <c r="D51" s="70"/>
      <c r="E51" s="71"/>
      <c r="F51" s="27">
        <f>F26+F33+F40+F50</f>
        <v>506133.98938998708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76050.89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17084.09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58966.8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582184.87938998709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615417.45999999985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575045.51999999967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13348.24500406778</v>
      </c>
      <c r="H59" s="29"/>
      <c r="K59" s="20"/>
    </row>
    <row r="61" spans="1:15" ht="33" customHeight="1" x14ac:dyDescent="0.2">
      <c r="A61" s="122" t="s">
        <v>79</v>
      </c>
      <c r="B61" s="122"/>
      <c r="C61" s="122"/>
      <c r="D61" s="122"/>
      <c r="E61" s="122"/>
      <c r="F61" s="44">
        <f>F59-G17</f>
        <v>-93640.934995932228</v>
      </c>
    </row>
    <row r="62" spans="1:15" x14ac:dyDescent="0.2">
      <c r="A62" s="45"/>
      <c r="B62" s="45"/>
      <c r="C62" s="45"/>
      <c r="D62" s="45"/>
      <c r="E62" s="44"/>
      <c r="F62" s="44"/>
    </row>
    <row r="63" spans="1:15" x14ac:dyDescent="0.2">
      <c r="A63" s="45" t="s">
        <v>29</v>
      </c>
      <c r="B63" s="45"/>
      <c r="C63" s="45"/>
      <c r="D63" s="45"/>
      <c r="E63" s="44"/>
      <c r="F63" s="44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4" zoomScale="90" zoomScaleNormal="90" workbookViewId="0">
      <selection activeCell="I81" sqref="I8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1" t="s">
        <v>80</v>
      </c>
      <c r="B1" s="141"/>
      <c r="C1" s="141"/>
      <c r="D1" s="141"/>
      <c r="E1" s="141"/>
      <c r="F1" s="141"/>
      <c r="G1" s="98"/>
      <c r="I1" s="46"/>
    </row>
    <row r="2" spans="1:9" ht="22.5" customHeight="1" x14ac:dyDescent="0.2">
      <c r="A2" s="141" t="str">
        <f>'Краснослободская 19(2021)'!A2:G2</f>
        <v>перед собственниками дома по адресу: ул. Краснослободская 19</v>
      </c>
      <c r="B2" s="98"/>
      <c r="C2" s="98"/>
      <c r="D2" s="98"/>
      <c r="E2" s="98"/>
      <c r="F2" s="98"/>
      <c r="G2" s="98"/>
      <c r="I2" s="46"/>
    </row>
    <row r="3" spans="1:9" hidden="1" x14ac:dyDescent="0.2">
      <c r="A3" s="142" t="s">
        <v>0</v>
      </c>
      <c r="B3" s="143"/>
      <c r="C3" s="143"/>
      <c r="D3" s="143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42" t="s">
        <v>2</v>
      </c>
      <c r="B4" s="143"/>
      <c r="C4" s="143"/>
      <c r="D4" s="143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42" t="s">
        <v>3</v>
      </c>
      <c r="B5" s="143"/>
      <c r="C5" s="143"/>
      <c r="D5" s="143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48"/>
      <c r="B6" s="49"/>
      <c r="C6" s="49"/>
      <c r="D6" s="49"/>
      <c r="E6" s="50" t="s">
        <v>50</v>
      </c>
      <c r="F6" s="47"/>
      <c r="G6" s="47"/>
      <c r="I6" s="46"/>
    </row>
    <row r="7" spans="1:9" ht="10.9" customHeight="1" x14ac:dyDescent="0.25">
      <c r="A7" s="9"/>
      <c r="B7" s="51"/>
      <c r="C7" s="11"/>
      <c r="D7" s="12"/>
      <c r="E7" s="52"/>
      <c r="F7" s="53"/>
      <c r="G7" s="44"/>
      <c r="H7" s="44"/>
      <c r="I7" s="46"/>
    </row>
    <row r="8" spans="1:9" ht="8.4499999999999993" customHeight="1" x14ac:dyDescent="0.25">
      <c r="A8" s="9"/>
      <c r="B8" s="10"/>
      <c r="C8" s="11"/>
      <c r="D8" s="12"/>
      <c r="E8" s="54"/>
      <c r="F8" s="53"/>
      <c r="G8" s="44"/>
    </row>
    <row r="9" spans="1:9" ht="38.25" x14ac:dyDescent="0.2">
      <c r="A9" s="138" t="s">
        <v>5</v>
      </c>
      <c r="B9" s="139"/>
      <c r="C9" s="139"/>
      <c r="D9" s="140"/>
      <c r="E9" s="55" t="s">
        <v>6</v>
      </c>
      <c r="F9" s="55" t="s">
        <v>7</v>
      </c>
      <c r="G9" s="56" t="s">
        <v>81</v>
      </c>
    </row>
    <row r="10" spans="1:9" ht="15.75" x14ac:dyDescent="0.25">
      <c r="A10" s="132" t="s">
        <v>8</v>
      </c>
      <c r="B10" s="133"/>
      <c r="C10" s="133"/>
      <c r="D10" s="134"/>
      <c r="E10" s="57">
        <f>SUM(E11:E16)</f>
        <v>-4162.93</v>
      </c>
      <c r="F10" s="57">
        <f>SUM(F11:F16)</f>
        <v>-407.28999999999996</v>
      </c>
      <c r="G10" s="57">
        <f>SUM(G11:G16)</f>
        <v>-843.68000000000006</v>
      </c>
    </row>
    <row r="11" spans="1:9" ht="15.75" x14ac:dyDescent="0.25">
      <c r="A11" s="124" t="s">
        <v>9</v>
      </c>
      <c r="B11" s="125"/>
      <c r="C11" s="125"/>
      <c r="D11" s="126"/>
      <c r="E11" s="19"/>
      <c r="F11" s="19"/>
      <c r="G11" s="19"/>
    </row>
    <row r="12" spans="1:9" ht="15.75" x14ac:dyDescent="0.25">
      <c r="A12" s="124" t="s">
        <v>10</v>
      </c>
      <c r="B12" s="125"/>
      <c r="C12" s="125"/>
      <c r="D12" s="126"/>
      <c r="E12" s="19">
        <v>-374.65</v>
      </c>
      <c r="F12" s="19">
        <v>-374.65</v>
      </c>
      <c r="G12" s="19">
        <v>-22.51</v>
      </c>
    </row>
    <row r="13" spans="1:9" ht="15.75" x14ac:dyDescent="0.25">
      <c r="A13" s="124" t="s">
        <v>11</v>
      </c>
      <c r="B13" s="125"/>
      <c r="C13" s="125"/>
      <c r="D13" s="126"/>
      <c r="E13" s="19">
        <v>-84.88</v>
      </c>
      <c r="F13" s="19">
        <v>1391</v>
      </c>
      <c r="G13" s="19">
        <v>-12.01</v>
      </c>
    </row>
    <row r="14" spans="1:9" ht="15.75" x14ac:dyDescent="0.25">
      <c r="A14" s="124" t="s">
        <v>12</v>
      </c>
      <c r="B14" s="125"/>
      <c r="C14" s="125"/>
      <c r="D14" s="126"/>
      <c r="E14" s="19">
        <v>-227.83</v>
      </c>
      <c r="F14" s="19">
        <v>1586.18</v>
      </c>
      <c r="G14" s="19">
        <v>-0.19</v>
      </c>
    </row>
    <row r="15" spans="1:9" ht="15.75" x14ac:dyDescent="0.25">
      <c r="A15" s="128" t="s">
        <v>13</v>
      </c>
      <c r="B15" s="128"/>
      <c r="C15" s="128"/>
      <c r="D15" s="128"/>
      <c r="E15" s="19">
        <v>-3475.57</v>
      </c>
      <c r="F15" s="19">
        <v>-3009.82</v>
      </c>
      <c r="G15" s="19">
        <v>-808.97</v>
      </c>
    </row>
    <row r="16" spans="1:9" ht="15.75" x14ac:dyDescent="0.25">
      <c r="A16" s="124" t="s">
        <v>82</v>
      </c>
      <c r="B16" s="125"/>
      <c r="C16" s="125"/>
      <c r="D16" s="126"/>
      <c r="E16" s="19"/>
      <c r="F16" s="19"/>
      <c r="G16" s="19"/>
    </row>
    <row r="17" spans="1:10" ht="63.75" customHeight="1" x14ac:dyDescent="0.25">
      <c r="A17" s="135" t="s">
        <v>83</v>
      </c>
      <c r="B17" s="136"/>
      <c r="C17" s="136"/>
      <c r="D17" s="137"/>
      <c r="E17" s="19">
        <v>727529.15</v>
      </c>
      <c r="F17" s="19">
        <v>692425.4</v>
      </c>
      <c r="G17" s="19">
        <v>135339.03</v>
      </c>
    </row>
    <row r="18" spans="1:10" ht="15.75" hidden="1" x14ac:dyDescent="0.25">
      <c r="A18" s="128" t="s">
        <v>84</v>
      </c>
      <c r="B18" s="128"/>
      <c r="C18" s="128"/>
      <c r="D18" s="128"/>
      <c r="E18" s="19"/>
      <c r="F18" s="19"/>
      <c r="G18" s="19"/>
      <c r="J18" s="20"/>
    </row>
    <row r="19" spans="1:10" ht="15.75" hidden="1" x14ac:dyDescent="0.25">
      <c r="A19" s="128" t="s">
        <v>85</v>
      </c>
      <c r="B19" s="128"/>
      <c r="C19" s="128"/>
      <c r="D19" s="128"/>
      <c r="E19" s="19"/>
      <c r="F19" s="19"/>
      <c r="G19" s="19"/>
    </row>
    <row r="20" spans="1:10" ht="15.75" hidden="1" x14ac:dyDescent="0.25">
      <c r="A20" s="128" t="s">
        <v>86</v>
      </c>
      <c r="B20" s="128"/>
      <c r="C20" s="128"/>
      <c r="D20" s="128"/>
      <c r="E20" s="19"/>
      <c r="F20" s="19"/>
      <c r="G20" s="19"/>
    </row>
    <row r="21" spans="1:10" ht="32.25" customHeight="1" x14ac:dyDescent="0.25">
      <c r="A21" s="129" t="s">
        <v>87</v>
      </c>
      <c r="B21" s="130"/>
      <c r="C21" s="130"/>
      <c r="D21" s="131"/>
      <c r="E21" s="58">
        <f>SUM(E22:E25)</f>
        <v>101981.06</v>
      </c>
      <c r="F21" s="58">
        <f t="shared" ref="F21:G21" si="0">SUM(F22:F25)</f>
        <v>90635.15</v>
      </c>
      <c r="G21" s="58">
        <f t="shared" si="0"/>
        <v>19492.219999999998</v>
      </c>
    </row>
    <row r="22" spans="1:10" ht="15.75" x14ac:dyDescent="0.25">
      <c r="A22" s="124" t="s">
        <v>55</v>
      </c>
      <c r="B22" s="125"/>
      <c r="C22" s="125"/>
      <c r="D22" s="126"/>
      <c r="E22" s="19">
        <v>694.97</v>
      </c>
      <c r="F22" s="19">
        <v>720.69</v>
      </c>
      <c r="G22" s="19">
        <v>132.49</v>
      </c>
    </row>
    <row r="23" spans="1:10" ht="15.75" x14ac:dyDescent="0.25">
      <c r="A23" s="124" t="s">
        <v>56</v>
      </c>
      <c r="B23" s="125"/>
      <c r="C23" s="125"/>
      <c r="D23" s="126"/>
      <c r="E23" s="19">
        <v>57993.65</v>
      </c>
      <c r="F23" s="19">
        <v>47965.62</v>
      </c>
      <c r="G23" s="19">
        <v>10915.47</v>
      </c>
    </row>
    <row r="24" spans="1:10" ht="15.75" x14ac:dyDescent="0.25">
      <c r="A24" s="124" t="s">
        <v>57</v>
      </c>
      <c r="B24" s="125"/>
      <c r="C24" s="125"/>
      <c r="D24" s="126"/>
      <c r="E24" s="19">
        <v>42977.279999999999</v>
      </c>
      <c r="F24" s="19">
        <v>41948.84</v>
      </c>
      <c r="G24" s="19">
        <v>8129.1</v>
      </c>
    </row>
    <row r="25" spans="1:10" ht="15.75" x14ac:dyDescent="0.25">
      <c r="A25" s="124" t="s">
        <v>88</v>
      </c>
      <c r="B25" s="125"/>
      <c r="C25" s="125"/>
      <c r="D25" s="126"/>
      <c r="E25" s="19">
        <v>315.16000000000003</v>
      </c>
      <c r="F25" s="19">
        <v>0</v>
      </c>
      <c r="G25" s="19">
        <v>315.16000000000003</v>
      </c>
    </row>
    <row r="26" spans="1:10" ht="15.75" hidden="1" x14ac:dyDescent="0.25">
      <c r="A26" s="127" t="s">
        <v>14</v>
      </c>
      <c r="B26" s="127"/>
      <c r="C26" s="127"/>
      <c r="D26" s="127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8" t="s">
        <v>15</v>
      </c>
      <c r="B27" s="128"/>
      <c r="C27" s="128"/>
      <c r="D27" s="128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89</v>
      </c>
      <c r="B30" s="64"/>
      <c r="C30" s="64"/>
      <c r="D30" s="64"/>
      <c r="E30" s="64"/>
      <c r="F30" s="40">
        <f>'Краснослободская 19(2021)'!F59</f>
        <v>13348.24500406778</v>
      </c>
      <c r="G30" s="60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6526.8027102311917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'[6]УК ВР декабрь нар'!W139+'[6]УК ВР декабрь нар'!EX139</f>
        <v>1142.0672416809623</v>
      </c>
      <c r="G33" s="1"/>
      <c r="H33" s="1"/>
      <c r="L33" s="34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'[6]УК ВР декабрь нар'!X139+'[6]УК ВР декабрь нар'!EY139</f>
        <v>265.48649286833069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'[6]УК ВР декабрь нар'!Y139+'[6]УК ВР декабрь нар'!EZ139+'[6]УК ВР декабрь нар'!FB139+'[6]УК ВР декабрь нар'!AW139</f>
        <v>2541.9369999999999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'[6]УК ВР декабрь нар'!AV139+'[6]УК ВР декабрь нар'!FQ139</f>
        <v>1277.3449500022036</v>
      </c>
      <c r="G36" s="1"/>
      <c r="H36" s="1"/>
    </row>
    <row r="37" spans="1:12" ht="15.75" hidden="1" x14ac:dyDescent="0.25">
      <c r="A37" s="77" t="s">
        <v>61</v>
      </c>
      <c r="B37" s="85"/>
      <c r="C37" s="85"/>
      <c r="D37" s="85"/>
      <c r="E37" s="86"/>
      <c r="F37" s="26">
        <f>'[6]УК ВР декабрь нар'!AY139+'[6]УК ВР декабрь нар'!FR139</f>
        <v>1299.9670256796953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SUM(F40:F44)+135395.84</f>
        <v>230574.8862440486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75" hidden="1" x14ac:dyDescent="0.25">
      <c r="A40" s="80" t="s">
        <v>16</v>
      </c>
      <c r="B40" s="80"/>
      <c r="C40" s="80"/>
      <c r="D40" s="80"/>
      <c r="E40" s="80"/>
      <c r="F40" s="26">
        <f>'[6]УК ВР декабрь нар'!CQ139+'[6]УК ВР декабрь нар'!DX139</f>
        <v>44083.699460187272</v>
      </c>
      <c r="G40" s="1"/>
      <c r="H40" s="1"/>
      <c r="L40" s="34"/>
    </row>
    <row r="41" spans="1:12" ht="15.75" hidden="1" x14ac:dyDescent="0.25">
      <c r="A41" s="80" t="s">
        <v>31</v>
      </c>
      <c r="B41" s="80"/>
      <c r="C41" s="80"/>
      <c r="D41" s="80"/>
      <c r="E41" s="80"/>
      <c r="F41" s="26">
        <f>'[6]УК ВР декабрь нар'!CR139+'[6]УК ВР декабрь нар'!DY139</f>
        <v>10289.757436622296</v>
      </c>
      <c r="G41" s="1"/>
      <c r="H41" s="1"/>
    </row>
    <row r="42" spans="1:12" ht="15.75" hidden="1" x14ac:dyDescent="0.25">
      <c r="A42" s="80" t="s">
        <v>18</v>
      </c>
      <c r="B42" s="80"/>
      <c r="C42" s="80"/>
      <c r="D42" s="80"/>
      <c r="E42" s="80"/>
      <c r="F42" s="26">
        <f>'[6]УК ВР декабрь нар'!DZ139+'[6]УК ВР декабрь нар'!EA139+'[6]УК ВР декабрь нар'!CS139</f>
        <v>15412.906200103858</v>
      </c>
      <c r="G42" s="1"/>
      <c r="H42" s="1"/>
    </row>
    <row r="43" spans="1:12" ht="15.75" hidden="1" x14ac:dyDescent="0.25">
      <c r="A43" s="80" t="s">
        <v>19</v>
      </c>
      <c r="B43" s="80"/>
      <c r="C43" s="80"/>
      <c r="D43" s="80"/>
      <c r="E43" s="80"/>
      <c r="F43" s="26">
        <f>'[6]УК ВР декабрь нар'!DE139+'[6]УК ВР декабрь нар'!ET139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'[6]УК ВР декабрь нар'!DI139+'[6]УК ВР декабрь нар'!EU139</f>
        <v>25392.683147135162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261205.01585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'[6]УК ВР декабрь нар'!GH139</f>
        <v>260540.54</v>
      </c>
      <c r="G46" s="1"/>
      <c r="H46" s="1"/>
      <c r="L46" s="34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'[6]УК ВР декабрь нар'!GK139+'[6]УК ВР декабрь нар'!GL139+'[6]УК ВР декабрь нар'!GN139+'[6]УК ВР декабрь нар'!GO139+'[6]УК ВР декабрь нар'!GP139+'[6]УК ВР декабрь нар'!GQ139+'[6]УК ВР декабрь нар'!GR139+'[6]УК ВР декабрь нар'!GS139+'[6]УК ВР декабрь нар'!GT139+'[6]УК ВР декабрь нар'!GU139+'[6]УК ВР декабрь нар'!GV139</f>
        <v>664.47584999999992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3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498306.70480427978</v>
      </c>
      <c r="H56" s="1"/>
      <c r="K56" s="20"/>
    </row>
    <row r="57" spans="1:15" ht="15.75" x14ac:dyDescent="0.25">
      <c r="A57" s="32" t="s">
        <v>66</v>
      </c>
      <c r="B57" s="43"/>
      <c r="C57" s="43"/>
      <c r="D57" s="43"/>
      <c r="E57" s="43"/>
      <c r="F57" s="27">
        <f>F58+F59+F60</f>
        <v>79102.570000000007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22062.11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57040.46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577409.27480427979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727529.15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692425.4</v>
      </c>
      <c r="G63" s="1"/>
      <c r="H63" s="29"/>
    </row>
    <row r="64" spans="1:15" ht="15.75" x14ac:dyDescent="0.25">
      <c r="A64" s="65" t="s">
        <v>90</v>
      </c>
      <c r="B64" s="65"/>
      <c r="C64" s="65"/>
      <c r="D64" s="65"/>
      <c r="E64" s="65"/>
      <c r="F64" s="27">
        <f>F30+F62-F61</f>
        <v>163468.12019978801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3" t="s">
        <v>91</v>
      </c>
      <c r="B68" s="123"/>
      <c r="C68" s="123"/>
      <c r="D68" s="123"/>
      <c r="E68" s="123"/>
      <c r="F68" s="53">
        <f>F64-G17</f>
        <v>28129.090199788014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M45" sqref="M45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1" t="s">
        <v>92</v>
      </c>
      <c r="B1" s="141"/>
      <c r="C1" s="141"/>
      <c r="D1" s="141"/>
      <c r="E1" s="141"/>
      <c r="F1" s="141"/>
      <c r="G1" s="98"/>
      <c r="I1" s="46"/>
    </row>
    <row r="2" spans="1:9" ht="22.5" customHeight="1" x14ac:dyDescent="0.2">
      <c r="A2" s="141" t="str">
        <f>'Краснослободская 19(2022)'!A2:G2</f>
        <v>перед собственниками дома по адресу: ул. Краснослободская 19</v>
      </c>
      <c r="B2" s="98"/>
      <c r="C2" s="98"/>
      <c r="D2" s="98"/>
      <c r="E2" s="98"/>
      <c r="F2" s="98"/>
      <c r="G2" s="98"/>
      <c r="I2" s="46"/>
    </row>
    <row r="3" spans="1:9" hidden="1" x14ac:dyDescent="0.2">
      <c r="A3" s="142" t="s">
        <v>0</v>
      </c>
      <c r="B3" s="143"/>
      <c r="C3" s="143"/>
      <c r="D3" s="143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42" t="s">
        <v>2</v>
      </c>
      <c r="B4" s="143"/>
      <c r="C4" s="143"/>
      <c r="D4" s="143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42" t="s">
        <v>3</v>
      </c>
      <c r="B5" s="143"/>
      <c r="C5" s="143"/>
      <c r="D5" s="143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62"/>
      <c r="B6" s="63"/>
      <c r="C6" s="63"/>
      <c r="D6" s="63"/>
      <c r="E6" s="50" t="s">
        <v>50</v>
      </c>
      <c r="F6" s="47"/>
      <c r="G6" s="47"/>
      <c r="I6" s="46"/>
    </row>
    <row r="7" spans="1:9" ht="10.9" customHeight="1" x14ac:dyDescent="0.25">
      <c r="A7" s="9"/>
      <c r="B7" s="51"/>
      <c r="C7" s="11"/>
      <c r="D7" s="12"/>
      <c r="E7" s="52"/>
      <c r="F7" s="53"/>
      <c r="G7" s="44"/>
      <c r="H7" s="44"/>
      <c r="I7" s="46"/>
    </row>
    <row r="8" spans="1:9" ht="8.4499999999999993" customHeight="1" x14ac:dyDescent="0.25">
      <c r="A8" s="9"/>
      <c r="B8" s="10"/>
      <c r="C8" s="11"/>
      <c r="D8" s="12"/>
      <c r="E8" s="54"/>
      <c r="F8" s="53"/>
      <c r="G8" s="44"/>
    </row>
    <row r="9" spans="1:9" ht="38.25" x14ac:dyDescent="0.2">
      <c r="A9" s="138" t="s">
        <v>5</v>
      </c>
      <c r="B9" s="139"/>
      <c r="C9" s="139"/>
      <c r="D9" s="140"/>
      <c r="E9" s="55" t="s">
        <v>6</v>
      </c>
      <c r="F9" s="55" t="s">
        <v>7</v>
      </c>
      <c r="G9" s="56" t="s">
        <v>98</v>
      </c>
    </row>
    <row r="10" spans="1:9" ht="15.75" x14ac:dyDescent="0.25">
      <c r="A10" s="132" t="s">
        <v>8</v>
      </c>
      <c r="B10" s="133"/>
      <c r="C10" s="133"/>
      <c r="D10" s="134"/>
      <c r="E10" s="144">
        <f>SUM(E11:E16)</f>
        <v>-311.98</v>
      </c>
      <c r="F10" s="144">
        <f>SUM(F11:F16)</f>
        <v>-777.73</v>
      </c>
      <c r="G10" s="144">
        <f>SUM(G11:G16)</f>
        <v>-377.55</v>
      </c>
    </row>
    <row r="11" spans="1:9" ht="15.75" x14ac:dyDescent="0.25">
      <c r="A11" s="124" t="s">
        <v>9</v>
      </c>
      <c r="B11" s="125"/>
      <c r="C11" s="125"/>
      <c r="D11" s="126"/>
      <c r="E11" s="19">
        <v>0</v>
      </c>
      <c r="F11" s="19">
        <v>0</v>
      </c>
      <c r="G11" s="19">
        <v>0</v>
      </c>
    </row>
    <row r="12" spans="1:9" ht="15.75" x14ac:dyDescent="0.25">
      <c r="A12" s="124" t="s">
        <v>10</v>
      </c>
      <c r="B12" s="125"/>
      <c r="C12" s="125"/>
      <c r="D12" s="126"/>
      <c r="E12" s="19">
        <v>0</v>
      </c>
      <c r="F12" s="19">
        <v>0</v>
      </c>
      <c r="G12" s="19">
        <v>-22.51</v>
      </c>
    </row>
    <row r="13" spans="1:9" ht="15.75" x14ac:dyDescent="0.25">
      <c r="A13" s="124" t="s">
        <v>11</v>
      </c>
      <c r="B13" s="125"/>
      <c r="C13" s="125"/>
      <c r="D13" s="126"/>
      <c r="E13" s="19">
        <v>0</v>
      </c>
      <c r="F13" s="19">
        <v>0</v>
      </c>
      <c r="G13" s="19">
        <v>-12.01</v>
      </c>
    </row>
    <row r="14" spans="1:9" ht="15.75" x14ac:dyDescent="0.25">
      <c r="A14" s="124" t="s">
        <v>12</v>
      </c>
      <c r="B14" s="125"/>
      <c r="C14" s="125"/>
      <c r="D14" s="126"/>
      <c r="E14" s="19">
        <v>0</v>
      </c>
      <c r="F14" s="19">
        <v>0</v>
      </c>
      <c r="G14" s="19">
        <v>0.19</v>
      </c>
    </row>
    <row r="15" spans="1:9" ht="15.75" x14ac:dyDescent="0.25">
      <c r="A15" s="128" t="s">
        <v>93</v>
      </c>
      <c r="B15" s="128"/>
      <c r="C15" s="128"/>
      <c r="D15" s="128"/>
      <c r="E15" s="19">
        <v>-311.98</v>
      </c>
      <c r="F15" s="19">
        <v>-777.73</v>
      </c>
      <c r="G15" s="19">
        <v>-343.22</v>
      </c>
    </row>
    <row r="16" spans="1:9" ht="15.75" x14ac:dyDescent="0.25">
      <c r="A16" s="124" t="s">
        <v>82</v>
      </c>
      <c r="B16" s="125"/>
      <c r="C16" s="125"/>
      <c r="D16" s="126"/>
      <c r="E16" s="19">
        <v>0</v>
      </c>
      <c r="F16" s="19">
        <v>0</v>
      </c>
      <c r="G16" s="19">
        <v>0</v>
      </c>
    </row>
    <row r="17" spans="1:10" ht="63.75" customHeight="1" x14ac:dyDescent="0.25">
      <c r="A17" s="135" t="s">
        <v>83</v>
      </c>
      <c r="B17" s="136"/>
      <c r="C17" s="136"/>
      <c r="D17" s="137"/>
      <c r="E17" s="19">
        <v>852325.38</v>
      </c>
      <c r="F17" s="19">
        <v>842995.8</v>
      </c>
      <c r="G17" s="19">
        <v>144668.60999999999</v>
      </c>
    </row>
    <row r="18" spans="1:10" ht="15.75" hidden="1" x14ac:dyDescent="0.25">
      <c r="A18" s="128" t="s">
        <v>84</v>
      </c>
      <c r="B18" s="128"/>
      <c r="C18" s="128"/>
      <c r="D18" s="128"/>
      <c r="E18" s="19"/>
      <c r="F18" s="19"/>
      <c r="G18" s="19"/>
      <c r="J18" s="20"/>
    </row>
    <row r="19" spans="1:10" ht="15.75" hidden="1" x14ac:dyDescent="0.25">
      <c r="A19" s="128" t="s">
        <v>85</v>
      </c>
      <c r="B19" s="128"/>
      <c r="C19" s="128"/>
      <c r="D19" s="128"/>
      <c r="E19" s="19"/>
      <c r="F19" s="19"/>
      <c r="G19" s="19"/>
    </row>
    <row r="20" spans="1:10" ht="15.75" hidden="1" x14ac:dyDescent="0.25">
      <c r="A20" s="128" t="s">
        <v>86</v>
      </c>
      <c r="B20" s="128"/>
      <c r="C20" s="128"/>
      <c r="D20" s="128"/>
      <c r="E20" s="19"/>
      <c r="F20" s="19"/>
      <c r="G20" s="19"/>
    </row>
    <row r="21" spans="1:10" ht="32.25" customHeight="1" x14ac:dyDescent="0.25">
      <c r="A21" s="129" t="s">
        <v>87</v>
      </c>
      <c r="B21" s="130"/>
      <c r="C21" s="130"/>
      <c r="D21" s="131"/>
      <c r="E21" s="58">
        <f>SUM(E22:E25)</f>
        <v>146458.16999999998</v>
      </c>
      <c r="F21" s="58">
        <f>SUM(F22:F25)</f>
        <v>135408.13</v>
      </c>
      <c r="G21" s="58">
        <f>SUM(G22:G25)</f>
        <v>30542.26</v>
      </c>
    </row>
    <row r="22" spans="1:10" ht="15.75" x14ac:dyDescent="0.25">
      <c r="A22" s="124" t="s">
        <v>94</v>
      </c>
      <c r="B22" s="125"/>
      <c r="C22" s="125"/>
      <c r="D22" s="126"/>
      <c r="E22" s="19">
        <v>456.18</v>
      </c>
      <c r="F22" s="19">
        <v>522.55999999999995</v>
      </c>
      <c r="G22" s="19">
        <v>66.11</v>
      </c>
    </row>
    <row r="23" spans="1:10" ht="15.75" x14ac:dyDescent="0.25">
      <c r="A23" s="124" t="s">
        <v>95</v>
      </c>
      <c r="B23" s="125"/>
      <c r="C23" s="125"/>
      <c r="D23" s="126"/>
      <c r="E23" s="19">
        <v>95145.27</v>
      </c>
      <c r="F23" s="19">
        <v>84473.98</v>
      </c>
      <c r="G23" s="19">
        <v>21586.76</v>
      </c>
    </row>
    <row r="24" spans="1:10" ht="15.75" x14ac:dyDescent="0.25">
      <c r="A24" s="124" t="s">
        <v>57</v>
      </c>
      <c r="B24" s="125"/>
      <c r="C24" s="125"/>
      <c r="D24" s="126"/>
      <c r="E24" s="19">
        <v>47556.97</v>
      </c>
      <c r="F24" s="19">
        <v>46998.84</v>
      </c>
      <c r="G24" s="19">
        <v>8687.23</v>
      </c>
    </row>
    <row r="25" spans="1:10" ht="15.75" x14ac:dyDescent="0.25">
      <c r="A25" s="124" t="s">
        <v>88</v>
      </c>
      <c r="B25" s="125"/>
      <c r="C25" s="125"/>
      <c r="D25" s="126"/>
      <c r="E25" s="19">
        <v>3299.75</v>
      </c>
      <c r="F25" s="19">
        <v>3412.75</v>
      </c>
      <c r="G25" s="19">
        <v>202.16</v>
      </c>
    </row>
    <row r="26" spans="1:10" ht="15.75" hidden="1" x14ac:dyDescent="0.25">
      <c r="A26" s="127" t="s">
        <v>14</v>
      </c>
      <c r="B26" s="127"/>
      <c r="C26" s="127"/>
      <c r="D26" s="127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8" t="s">
        <v>15</v>
      </c>
      <c r="B27" s="128"/>
      <c r="C27" s="128"/>
      <c r="D27" s="128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96</v>
      </c>
      <c r="B30" s="64"/>
      <c r="C30" s="64"/>
      <c r="D30" s="64"/>
      <c r="E30" s="64"/>
      <c r="F30" s="40">
        <f>'Краснослободская 19(2022)'!F64</f>
        <v>163468.12019978801</v>
      </c>
      <c r="G30" s="60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294369.69787365024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'[7]УК ВР декабрь нар'!W139+'[7]УК ВР декабрь нар'!FE139</f>
        <v>8882.2925247956337</v>
      </c>
      <c r="G33" s="1"/>
      <c r="H33" s="1"/>
      <c r="L33" s="45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'[7]УК ВР декабрь нар'!FF139+'[7]УК ВР декабрь нар'!X139</f>
        <v>2187.6086751781972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'[7]УК ВР декабрь нар'!Y139+'[7]УК ВР декабрь нар'!FH139+'[7]УК ВР декабрь нар'!AW139</f>
        <v>0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'[7]УК ВР декабрь нар'!AV139+'[7]УК ВР декабрь нар'!FX139</f>
        <v>271522.206750051</v>
      </c>
      <c r="G36" s="1"/>
      <c r="H36" s="1"/>
    </row>
    <row r="37" spans="1:12" ht="26.45" hidden="1" customHeight="1" x14ac:dyDescent="0.25">
      <c r="A37" s="77" t="s">
        <v>61</v>
      </c>
      <c r="B37" s="85"/>
      <c r="C37" s="85"/>
      <c r="D37" s="85"/>
      <c r="E37" s="86"/>
      <c r="F37" s="26">
        <f>'[7]УК ВР декабрь нар'!FY139+'[7]УК ВР декабрь нар'!AX139</f>
        <v>11777.589923625412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SUM(F40:F44)+130028.74</f>
        <v>293264.56975838158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6" hidden="1" customHeight="1" x14ac:dyDescent="0.25">
      <c r="A40" s="80" t="s">
        <v>97</v>
      </c>
      <c r="B40" s="80"/>
      <c r="C40" s="80"/>
      <c r="D40" s="80"/>
      <c r="E40" s="80"/>
      <c r="F40" s="26">
        <f>'[7]УК ВР март нар'!CQ139+'[7]УК ВР декабрь нар'!CT139+'[7]УК ВР декабрь нар'!ED139+'[7]УК ВР декабрь нар'!EE139</f>
        <v>141781.76459301237</v>
      </c>
      <c r="G40" s="1"/>
      <c r="H40" s="1"/>
      <c r="L40" s="34"/>
    </row>
    <row r="41" spans="1:12" ht="15.6" hidden="1" customHeight="1" x14ac:dyDescent="0.25">
      <c r="A41" s="80" t="s">
        <v>31</v>
      </c>
      <c r="B41" s="80"/>
      <c r="C41" s="80"/>
      <c r="D41" s="80"/>
      <c r="E41" s="80"/>
      <c r="F41" s="26">
        <f>'[7]УК ВР март нар'!CR139+'[7]УК ВР декабрь нар'!EF139</f>
        <v>3708.5626404530985</v>
      </c>
      <c r="G41" s="1"/>
      <c r="H41" s="1"/>
    </row>
    <row r="42" spans="1:12" ht="15.6" hidden="1" customHeight="1" x14ac:dyDescent="0.25">
      <c r="A42" s="80" t="s">
        <v>18</v>
      </c>
      <c r="B42" s="80"/>
      <c r="C42" s="80"/>
      <c r="D42" s="80"/>
      <c r="E42" s="80"/>
      <c r="F42" s="26">
        <f>'[7]УК ВР март нар'!CS139+'[7]УК ВР декабрь нар'!EG139</f>
        <v>9452.5738542400322</v>
      </c>
      <c r="G42" s="1"/>
      <c r="H42" s="1"/>
    </row>
    <row r="43" spans="1:12" ht="15.6" hidden="1" customHeight="1" x14ac:dyDescent="0.25">
      <c r="A43" s="80" t="s">
        <v>19</v>
      </c>
      <c r="B43" s="80"/>
      <c r="C43" s="80"/>
      <c r="D43" s="80"/>
      <c r="E43" s="80"/>
      <c r="F43" s="26">
        <f>'[7]УК ВР декабрь нар'!FA139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'[7]УК ВР март нар'!DI139+'[7]УК ВР декабрь нар'!FB139</f>
        <v>8292.9286706760813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291612.23555000004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'[7]УК ВР декабрь нар'!GO139+'[7]УК ВР декабрь нар'!GP139</f>
        <v>291321.68000000005</v>
      </c>
      <c r="G46" s="1"/>
      <c r="H46" s="1"/>
      <c r="L46" s="34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'[7]УК ВР декабрь нар'!GR139+'[7]УК ВР декабрь нар'!GS139+'[7]УК ВР декабрь нар'!GT139+'[7]УК ВР декабрь нар'!GU139+'[7]УК ВР декабрь нар'!GV139+'[7]УК ВР декабрь нар'!GW139+'[7]УК ВР декабрь нар'!GX139+'[7]УК ВР декабрь нар'!GY139+'[7]УК ВР декабрь нар'!GZ139</f>
        <v>290.55554999999993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3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879246.50318203191</v>
      </c>
      <c r="H56" s="1"/>
      <c r="K56" s="20"/>
    </row>
    <row r="57" spans="1:15" ht="15.75" x14ac:dyDescent="0.25">
      <c r="A57" s="32" t="s">
        <v>66</v>
      </c>
      <c r="B57" s="61"/>
      <c r="C57" s="61"/>
      <c r="D57" s="61"/>
      <c r="E57" s="61"/>
      <c r="F57" s="27">
        <f>F58+F59+F60</f>
        <v>88270.36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26495.86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61774.5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967516.8631820319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852325.38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842995.8</v>
      </c>
      <c r="G63" s="1"/>
      <c r="H63" s="29"/>
    </row>
    <row r="64" spans="1:15" ht="15.75" x14ac:dyDescent="0.25">
      <c r="A64" s="65" t="s">
        <v>90</v>
      </c>
      <c r="B64" s="65"/>
      <c r="C64" s="65"/>
      <c r="D64" s="65"/>
      <c r="E64" s="65"/>
      <c r="F64" s="27">
        <f>F30+F62-F61</f>
        <v>48276.637017756118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3" t="s">
        <v>91</v>
      </c>
      <c r="B68" s="123"/>
      <c r="C68" s="123"/>
      <c r="D68" s="123"/>
      <c r="E68" s="123"/>
      <c r="F68" s="53">
        <f>F64-G17</f>
        <v>-96391.972982243868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Краснослободская 19</vt:lpstr>
      <vt:lpstr>Краснослободская 19(2019)</vt:lpstr>
      <vt:lpstr>Краснослободская 19(2020)</vt:lpstr>
      <vt:lpstr>Краснослободская 19(2021)</vt:lpstr>
      <vt:lpstr>Краснослободская 19(2022)</vt:lpstr>
      <vt:lpstr>Краснослободская 19(2023)</vt:lpstr>
      <vt:lpstr>'Краснослободская 19'!Область_печати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2018-04-10T09:18:29Z</cp:lastPrinted>
  <dcterms:created xsi:type="dcterms:W3CDTF">2013-05-24T09:13:10Z</dcterms:created>
  <dcterms:modified xsi:type="dcterms:W3CDTF">2024-05-20T07:08:36Z</dcterms:modified>
</cp:coreProperties>
</file>